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codeName="ThisWorkbook"/>
  <mc:AlternateContent xmlns:mc="http://schemas.openxmlformats.org/markup-compatibility/2006">
    <mc:Choice Requires="x15">
      <x15ac:absPath xmlns:x15ac="http://schemas.microsoft.com/office/spreadsheetml/2010/11/ac" url="/Users/kmarotta/SD-Karl/SD-CCAGE/Opérations/25-CHRMetz Thionville Bel air/2601 DCE CondOp/2601 DCE CondOp/"/>
    </mc:Choice>
  </mc:AlternateContent>
  <xr:revisionPtr revIDLastSave="0" documentId="8_{278D89CA-ED47-1D4C-83FF-53C2A2CED61A}" xr6:coauthVersionLast="47" xr6:coauthVersionMax="47" xr10:uidLastSave="{00000000-0000-0000-0000-000000000000}"/>
  <bookViews>
    <workbookView xWindow="30240" yWindow="500" windowWidth="38400" windowHeight="21100" activeTab="1" xr2:uid="{00000000-000D-0000-FFFF-FFFF00000000}"/>
  </bookViews>
  <sheets>
    <sheet name="BPU" sheetId="13" r:id="rId1"/>
    <sheet name="DPGF" sheetId="2" r:id="rId2"/>
  </sheets>
  <definedNames>
    <definedName name="_GoBack" localSheetId="1">DPGF!#REF!</definedName>
    <definedName name="_Toc124180815" localSheetId="1">DPGF!$D$37</definedName>
    <definedName name="_xlnm.Print_Area" localSheetId="0">BPU!$A$1:$V$12</definedName>
    <definedName name="_xlnm.Print_Area" localSheetId="1">DPGF!$B$1:$AZ$50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7" i="2" l="1"/>
  <c r="AX42" i="2"/>
  <c r="AW42" i="2"/>
  <c r="AV42" i="2"/>
  <c r="AT42" i="2"/>
  <c r="AQ42" i="2"/>
  <c r="AN42" i="2"/>
  <c r="AK42" i="2"/>
  <c r="AI42" i="2"/>
  <c r="AF42" i="2"/>
  <c r="AC42" i="2"/>
  <c r="Z42" i="2"/>
  <c r="X42" i="2"/>
  <c r="R42" i="2"/>
  <c r="O42" i="2"/>
  <c r="M42" i="2"/>
  <c r="J42" i="2"/>
  <c r="G42" i="2"/>
  <c r="AX41" i="2"/>
  <c r="AW41" i="2"/>
  <c r="AV41" i="2"/>
  <c r="AT41" i="2"/>
  <c r="AQ41" i="2"/>
  <c r="AN41" i="2"/>
  <c r="AK41" i="2"/>
  <c r="AI41" i="2"/>
  <c r="AF41" i="2"/>
  <c r="AC41" i="2"/>
  <c r="Z41" i="2"/>
  <c r="X41" i="2"/>
  <c r="R41" i="2"/>
  <c r="O41" i="2"/>
  <c r="M41" i="2"/>
  <c r="J41" i="2"/>
  <c r="G41" i="2"/>
  <c r="AX40" i="2"/>
  <c r="AW40" i="2"/>
  <c r="AV40" i="2"/>
  <c r="AT40" i="2"/>
  <c r="AQ40" i="2"/>
  <c r="AN40" i="2"/>
  <c r="AK40" i="2"/>
  <c r="AI40" i="2"/>
  <c r="AF40" i="2"/>
  <c r="AC40" i="2"/>
  <c r="Z40" i="2"/>
  <c r="X40" i="2"/>
  <c r="R40" i="2"/>
  <c r="O40" i="2"/>
  <c r="M40" i="2"/>
  <c r="J40" i="2"/>
  <c r="G40" i="2"/>
  <c r="AX34" i="2"/>
  <c r="AW34" i="2"/>
  <c r="AV34" i="2"/>
  <c r="AT34" i="2"/>
  <c r="AQ34" i="2"/>
  <c r="AN34" i="2"/>
  <c r="AK34" i="2"/>
  <c r="AI34" i="2"/>
  <c r="AF34" i="2"/>
  <c r="AC34" i="2"/>
  <c r="Z34" i="2"/>
  <c r="X34" i="2"/>
  <c r="R34" i="2"/>
  <c r="O34" i="2"/>
  <c r="M34" i="2"/>
  <c r="J34" i="2"/>
  <c r="G34" i="2"/>
  <c r="AX33" i="2"/>
  <c r="AW33" i="2"/>
  <c r="AV33" i="2"/>
  <c r="AT33" i="2"/>
  <c r="AQ33" i="2"/>
  <c r="AN33" i="2"/>
  <c r="AK33" i="2"/>
  <c r="AI33" i="2"/>
  <c r="AF33" i="2"/>
  <c r="AC33" i="2"/>
  <c r="Z33" i="2"/>
  <c r="X33" i="2"/>
  <c r="R33" i="2"/>
  <c r="O33" i="2"/>
  <c r="M33" i="2"/>
  <c r="J33" i="2"/>
  <c r="G33" i="2"/>
  <c r="AX32" i="2"/>
  <c r="AW32" i="2"/>
  <c r="AV32" i="2"/>
  <c r="AT32" i="2"/>
  <c r="AQ32" i="2"/>
  <c r="AN32" i="2"/>
  <c r="AK32" i="2"/>
  <c r="AI32" i="2"/>
  <c r="AF32" i="2"/>
  <c r="AC32" i="2"/>
  <c r="Z32" i="2"/>
  <c r="X32" i="2"/>
  <c r="R32" i="2"/>
  <c r="O32" i="2"/>
  <c r="M32" i="2"/>
  <c r="J32" i="2"/>
  <c r="G32" i="2"/>
  <c r="AX36" i="2"/>
  <c r="AW36" i="2"/>
  <c r="AV36" i="2"/>
  <c r="AT36" i="2"/>
  <c r="AQ36" i="2"/>
  <c r="AN36" i="2"/>
  <c r="AK36" i="2"/>
  <c r="AI36" i="2"/>
  <c r="AF36" i="2"/>
  <c r="AC36" i="2"/>
  <c r="Z36" i="2"/>
  <c r="X36" i="2"/>
  <c r="R36" i="2"/>
  <c r="O36" i="2"/>
  <c r="M36" i="2"/>
  <c r="J36" i="2"/>
  <c r="G36" i="2"/>
  <c r="AX35" i="2"/>
  <c r="AW35" i="2"/>
  <c r="AV35" i="2"/>
  <c r="AT35" i="2"/>
  <c r="AQ35" i="2"/>
  <c r="AN35" i="2"/>
  <c r="AK35" i="2"/>
  <c r="AI35" i="2"/>
  <c r="AF35" i="2"/>
  <c r="AC35" i="2"/>
  <c r="Z35" i="2"/>
  <c r="X35" i="2"/>
  <c r="R35" i="2"/>
  <c r="O35" i="2"/>
  <c r="M35" i="2"/>
  <c r="J35" i="2"/>
  <c r="G35" i="2"/>
  <c r="AX31" i="2"/>
  <c r="AW31" i="2"/>
  <c r="AV31" i="2"/>
  <c r="AT31" i="2"/>
  <c r="AQ31" i="2"/>
  <c r="AN31" i="2"/>
  <c r="AK31" i="2"/>
  <c r="AI31" i="2"/>
  <c r="AF31" i="2"/>
  <c r="AC31" i="2"/>
  <c r="Z31" i="2"/>
  <c r="X31" i="2"/>
  <c r="R31" i="2"/>
  <c r="O31" i="2"/>
  <c r="M31" i="2"/>
  <c r="J31" i="2"/>
  <c r="G31" i="2"/>
  <c r="AX30" i="2"/>
  <c r="AW30" i="2"/>
  <c r="AV30" i="2"/>
  <c r="AT30" i="2"/>
  <c r="AQ30" i="2"/>
  <c r="AN30" i="2"/>
  <c r="AK30" i="2"/>
  <c r="AI30" i="2"/>
  <c r="AF30" i="2"/>
  <c r="AC30" i="2"/>
  <c r="Z30" i="2"/>
  <c r="X30" i="2"/>
  <c r="R30" i="2"/>
  <c r="O30" i="2"/>
  <c r="M30" i="2"/>
  <c r="J30" i="2"/>
  <c r="G30" i="2"/>
  <c r="AX29" i="2"/>
  <c r="AW29" i="2"/>
  <c r="AV29" i="2"/>
  <c r="AT29" i="2"/>
  <c r="AQ29" i="2"/>
  <c r="AN29" i="2"/>
  <c r="AK29" i="2"/>
  <c r="AI29" i="2"/>
  <c r="AF29" i="2"/>
  <c r="AC29" i="2"/>
  <c r="Z29" i="2"/>
  <c r="X29" i="2"/>
  <c r="R29" i="2"/>
  <c r="O29" i="2"/>
  <c r="M29" i="2"/>
  <c r="J29" i="2"/>
  <c r="G29" i="2"/>
  <c r="AX28" i="2"/>
  <c r="AW28" i="2"/>
  <c r="AV28" i="2"/>
  <c r="AT28" i="2"/>
  <c r="AQ28" i="2"/>
  <c r="AN28" i="2"/>
  <c r="AK28" i="2"/>
  <c r="AI28" i="2"/>
  <c r="AF28" i="2"/>
  <c r="AC28" i="2"/>
  <c r="Z28" i="2"/>
  <c r="X28" i="2"/>
  <c r="R28" i="2"/>
  <c r="O28" i="2"/>
  <c r="M28" i="2"/>
  <c r="J28" i="2"/>
  <c r="G28" i="2"/>
  <c r="AX27" i="2"/>
  <c r="AW27" i="2"/>
  <c r="AV27" i="2"/>
  <c r="AT27" i="2"/>
  <c r="AQ27" i="2"/>
  <c r="AN27" i="2"/>
  <c r="AK27" i="2"/>
  <c r="AI27" i="2"/>
  <c r="AF27" i="2"/>
  <c r="AC27" i="2"/>
  <c r="Z27" i="2"/>
  <c r="X27" i="2"/>
  <c r="R27" i="2"/>
  <c r="O27" i="2"/>
  <c r="M27" i="2"/>
  <c r="J27" i="2"/>
  <c r="G27" i="2"/>
  <c r="AX26" i="2"/>
  <c r="AW26" i="2"/>
  <c r="AV26" i="2"/>
  <c r="AT26" i="2"/>
  <c r="AQ26" i="2"/>
  <c r="AN26" i="2"/>
  <c r="AK26" i="2"/>
  <c r="AI26" i="2"/>
  <c r="AF26" i="2"/>
  <c r="AC26" i="2"/>
  <c r="Z26" i="2"/>
  <c r="X26" i="2"/>
  <c r="R26" i="2"/>
  <c r="O26" i="2"/>
  <c r="M26" i="2"/>
  <c r="J26" i="2"/>
  <c r="G26" i="2"/>
  <c r="AX25" i="2"/>
  <c r="AW25" i="2"/>
  <c r="AV25" i="2"/>
  <c r="AT25" i="2"/>
  <c r="AQ25" i="2"/>
  <c r="AN25" i="2"/>
  <c r="AK25" i="2"/>
  <c r="AI25" i="2"/>
  <c r="AF25" i="2"/>
  <c r="AC25" i="2"/>
  <c r="Z25" i="2"/>
  <c r="X25" i="2"/>
  <c r="R25" i="2"/>
  <c r="O25" i="2"/>
  <c r="M25" i="2"/>
  <c r="J25" i="2"/>
  <c r="G25" i="2"/>
  <c r="AX21" i="2"/>
  <c r="AW21" i="2"/>
  <c r="AV21" i="2"/>
  <c r="AT21" i="2"/>
  <c r="AQ21" i="2"/>
  <c r="AN21" i="2"/>
  <c r="AK21" i="2"/>
  <c r="AI21" i="2"/>
  <c r="AF21" i="2"/>
  <c r="AC21" i="2"/>
  <c r="Z21" i="2"/>
  <c r="X21" i="2"/>
  <c r="R21" i="2"/>
  <c r="O21" i="2"/>
  <c r="M21" i="2"/>
  <c r="J21" i="2"/>
  <c r="G21" i="2"/>
  <c r="G22" i="2"/>
  <c r="J22" i="2"/>
  <c r="M22" i="2"/>
  <c r="O22" i="2"/>
  <c r="R22" i="2"/>
  <c r="X22" i="2"/>
  <c r="Z22" i="2"/>
  <c r="AC22" i="2"/>
  <c r="AF22" i="2"/>
  <c r="AI22" i="2"/>
  <c r="AK22" i="2"/>
  <c r="AN22" i="2"/>
  <c r="AQ22" i="2"/>
  <c r="AT22" i="2"/>
  <c r="AV22" i="2"/>
  <c r="AW22" i="2"/>
  <c r="AX22" i="2"/>
  <c r="AX20" i="2"/>
  <c r="AW20" i="2"/>
  <c r="AV20" i="2"/>
  <c r="AT20" i="2"/>
  <c r="AQ20" i="2"/>
  <c r="AN20" i="2"/>
  <c r="AK20" i="2"/>
  <c r="AI20" i="2"/>
  <c r="AF20" i="2"/>
  <c r="AC20" i="2"/>
  <c r="Z20" i="2"/>
  <c r="X20" i="2"/>
  <c r="R20" i="2"/>
  <c r="O20" i="2"/>
  <c r="M20" i="2"/>
  <c r="J20" i="2"/>
  <c r="G20" i="2"/>
  <c r="AX19" i="2"/>
  <c r="AW19" i="2"/>
  <c r="AV19" i="2"/>
  <c r="AT19" i="2"/>
  <c r="AQ19" i="2"/>
  <c r="AN19" i="2"/>
  <c r="AK19" i="2"/>
  <c r="AI19" i="2"/>
  <c r="AF19" i="2"/>
  <c r="AC19" i="2"/>
  <c r="Z19" i="2"/>
  <c r="X19" i="2"/>
  <c r="R19" i="2"/>
  <c r="O19" i="2"/>
  <c r="M19" i="2"/>
  <c r="J19" i="2"/>
  <c r="G19" i="2"/>
  <c r="AX18" i="2"/>
  <c r="AW18" i="2"/>
  <c r="AV18" i="2"/>
  <c r="AT18" i="2"/>
  <c r="AQ18" i="2"/>
  <c r="AN18" i="2"/>
  <c r="AK18" i="2"/>
  <c r="AI18" i="2"/>
  <c r="AF18" i="2"/>
  <c r="AC18" i="2"/>
  <c r="Z18" i="2"/>
  <c r="X18" i="2"/>
  <c r="R18" i="2"/>
  <c r="O18" i="2"/>
  <c r="M18" i="2"/>
  <c r="J18" i="2"/>
  <c r="G18" i="2"/>
  <c r="AX15" i="2"/>
  <c r="AW15" i="2"/>
  <c r="AV15" i="2"/>
  <c r="AT15" i="2"/>
  <c r="AQ15" i="2"/>
  <c r="AN15" i="2"/>
  <c r="AK15" i="2"/>
  <c r="AI15" i="2"/>
  <c r="AF15" i="2"/>
  <c r="AC15" i="2"/>
  <c r="Z15" i="2"/>
  <c r="X15" i="2"/>
  <c r="R15" i="2"/>
  <c r="O15" i="2"/>
  <c r="M15" i="2"/>
  <c r="J15" i="2"/>
  <c r="G15" i="2"/>
  <c r="AX14" i="2"/>
  <c r="AW14" i="2"/>
  <c r="AV14" i="2"/>
  <c r="AT14" i="2"/>
  <c r="AQ14" i="2"/>
  <c r="AN14" i="2"/>
  <c r="AK14" i="2"/>
  <c r="AI14" i="2"/>
  <c r="AF14" i="2"/>
  <c r="AC14" i="2"/>
  <c r="Z14" i="2"/>
  <c r="X14" i="2"/>
  <c r="R14" i="2"/>
  <c r="O14" i="2"/>
  <c r="M14" i="2"/>
  <c r="J14" i="2"/>
  <c r="G14" i="2"/>
  <c r="AX13" i="2"/>
  <c r="AW13" i="2"/>
  <c r="AV13" i="2"/>
  <c r="AT13" i="2"/>
  <c r="AQ13" i="2"/>
  <c r="AN13" i="2"/>
  <c r="AK13" i="2"/>
  <c r="AI13" i="2"/>
  <c r="AF13" i="2"/>
  <c r="AC13" i="2"/>
  <c r="Z13" i="2"/>
  <c r="X13" i="2"/>
  <c r="R13" i="2"/>
  <c r="O13" i="2"/>
  <c r="M13" i="2"/>
  <c r="J13" i="2"/>
  <c r="G13" i="2"/>
  <c r="AX17" i="2"/>
  <c r="AW17" i="2"/>
  <c r="AV17" i="2"/>
  <c r="AT17" i="2"/>
  <c r="AQ17" i="2"/>
  <c r="AN17" i="2"/>
  <c r="AK17" i="2"/>
  <c r="AI17" i="2"/>
  <c r="AF17" i="2"/>
  <c r="AC17" i="2"/>
  <c r="Z17" i="2"/>
  <c r="X17" i="2"/>
  <c r="R17" i="2"/>
  <c r="O17" i="2"/>
  <c r="M17" i="2"/>
  <c r="J17" i="2"/>
  <c r="G17" i="2"/>
  <c r="AX16" i="2"/>
  <c r="AW16" i="2"/>
  <c r="AV16" i="2"/>
  <c r="AT16" i="2"/>
  <c r="AQ16" i="2"/>
  <c r="AN16" i="2"/>
  <c r="AK16" i="2"/>
  <c r="AI16" i="2"/>
  <c r="AF16" i="2"/>
  <c r="AC16" i="2"/>
  <c r="Z16" i="2"/>
  <c r="X16" i="2"/>
  <c r="R16" i="2"/>
  <c r="O16" i="2"/>
  <c r="M16" i="2"/>
  <c r="J16" i="2"/>
  <c r="G16" i="2"/>
  <c r="C1" i="2"/>
  <c r="G45" i="2"/>
  <c r="J45" i="2"/>
  <c r="M45" i="2"/>
  <c r="O45" i="2"/>
  <c r="R45" i="2"/>
  <c r="X45" i="2"/>
  <c r="Z45" i="2"/>
  <c r="AC45" i="2"/>
  <c r="AF45" i="2"/>
  <c r="AI45" i="2"/>
  <c r="AK45" i="2"/>
  <c r="AN45" i="2"/>
  <c r="AQ45" i="2"/>
  <c r="AT45" i="2"/>
  <c r="AV45" i="2"/>
  <c r="AW45" i="2"/>
  <c r="AX45" i="2"/>
  <c r="AX23" i="2"/>
  <c r="AW23" i="2"/>
  <c r="AV23" i="2"/>
  <c r="AT23" i="2"/>
  <c r="AQ23" i="2"/>
  <c r="AN23" i="2"/>
  <c r="AK23" i="2"/>
  <c r="AI23" i="2"/>
  <c r="AF23" i="2"/>
  <c r="AC23" i="2"/>
  <c r="Z23" i="2"/>
  <c r="X23" i="2"/>
  <c r="R23" i="2"/>
  <c r="O23" i="2"/>
  <c r="M23" i="2"/>
  <c r="J23" i="2"/>
  <c r="G23" i="2"/>
  <c r="AX11" i="2"/>
  <c r="AW11" i="2"/>
  <c r="AV11" i="2"/>
  <c r="AT11" i="2"/>
  <c r="AQ11" i="2"/>
  <c r="AN11" i="2"/>
  <c r="AK11" i="2"/>
  <c r="AI11" i="2"/>
  <c r="AF11" i="2"/>
  <c r="AC11" i="2"/>
  <c r="Z11" i="2"/>
  <c r="X11" i="2"/>
  <c r="R11" i="2"/>
  <c r="O11" i="2"/>
  <c r="M11" i="2"/>
  <c r="J11" i="2"/>
  <c r="G11" i="2"/>
  <c r="AV46" i="2"/>
  <c r="AT46" i="2"/>
  <c r="AQ46" i="2"/>
  <c r="AN46" i="2"/>
  <c r="AK46" i="2"/>
  <c r="AI46" i="2"/>
  <c r="AF46" i="2"/>
  <c r="AC46" i="2"/>
  <c r="Z46" i="2"/>
  <c r="X46" i="2"/>
  <c r="R46" i="2"/>
  <c r="O46" i="2"/>
  <c r="M46" i="2"/>
  <c r="J46" i="2"/>
  <c r="G46" i="2"/>
  <c r="AV44" i="2"/>
  <c r="AT44" i="2"/>
  <c r="AQ44" i="2"/>
  <c r="AN44" i="2"/>
  <c r="AK44" i="2"/>
  <c r="AI44" i="2"/>
  <c r="AF44" i="2"/>
  <c r="AC44" i="2"/>
  <c r="Z44" i="2"/>
  <c r="X44" i="2"/>
  <c r="R44" i="2"/>
  <c r="O44" i="2"/>
  <c r="M44" i="2"/>
  <c r="J44" i="2"/>
  <c r="G44" i="2"/>
  <c r="AV43" i="2"/>
  <c r="AT43" i="2"/>
  <c r="AQ43" i="2"/>
  <c r="AN43" i="2"/>
  <c r="AK43" i="2"/>
  <c r="AI43" i="2"/>
  <c r="AF43" i="2"/>
  <c r="AC43" i="2"/>
  <c r="Z43" i="2"/>
  <c r="X43" i="2"/>
  <c r="R43" i="2"/>
  <c r="O43" i="2"/>
  <c r="M43" i="2"/>
  <c r="J43" i="2"/>
  <c r="G43" i="2"/>
  <c r="AV39" i="2"/>
  <c r="AT39" i="2"/>
  <c r="AQ39" i="2"/>
  <c r="AN39" i="2"/>
  <c r="AK39" i="2"/>
  <c r="AI39" i="2"/>
  <c r="AF39" i="2"/>
  <c r="AC39" i="2"/>
  <c r="Z39" i="2"/>
  <c r="X39" i="2"/>
  <c r="R39" i="2"/>
  <c r="O39" i="2"/>
  <c r="M39" i="2"/>
  <c r="J39" i="2"/>
  <c r="G39" i="2"/>
  <c r="AV38" i="2"/>
  <c r="AT38" i="2"/>
  <c r="AQ38" i="2"/>
  <c r="AN38" i="2"/>
  <c r="AK38" i="2"/>
  <c r="AI38" i="2"/>
  <c r="AF38" i="2"/>
  <c r="AC38" i="2"/>
  <c r="Z38" i="2"/>
  <c r="X38" i="2"/>
  <c r="R38" i="2"/>
  <c r="O38" i="2"/>
  <c r="M38" i="2"/>
  <c r="J38" i="2"/>
  <c r="G38" i="2"/>
  <c r="AV37" i="2"/>
  <c r="AT37" i="2"/>
  <c r="AQ37" i="2"/>
  <c r="AN37" i="2"/>
  <c r="AK37" i="2"/>
  <c r="AI37" i="2"/>
  <c r="AF37" i="2"/>
  <c r="AC37" i="2"/>
  <c r="Z37" i="2"/>
  <c r="X37" i="2"/>
  <c r="R37" i="2"/>
  <c r="O37" i="2"/>
  <c r="M37" i="2"/>
  <c r="J37" i="2"/>
  <c r="G37" i="2"/>
  <c r="AV24" i="2"/>
  <c r="AT24" i="2"/>
  <c r="AQ24" i="2"/>
  <c r="AN24" i="2"/>
  <c r="AK24" i="2"/>
  <c r="AI24" i="2"/>
  <c r="AF24" i="2"/>
  <c r="AC24" i="2"/>
  <c r="Z24" i="2"/>
  <c r="X24" i="2"/>
  <c r="R24" i="2"/>
  <c r="O24" i="2"/>
  <c r="M24" i="2"/>
  <c r="J24" i="2"/>
  <c r="G24" i="2"/>
  <c r="AV12" i="2"/>
  <c r="AT12" i="2"/>
  <c r="AQ12" i="2"/>
  <c r="AN12" i="2"/>
  <c r="AK12" i="2"/>
  <c r="AI12" i="2"/>
  <c r="AF12" i="2"/>
  <c r="AC12" i="2"/>
  <c r="Z12" i="2"/>
  <c r="X12" i="2"/>
  <c r="R12" i="2"/>
  <c r="O12" i="2"/>
  <c r="M12" i="2"/>
  <c r="J12" i="2"/>
  <c r="G12" i="2"/>
  <c r="AX46" i="2"/>
  <c r="AW46" i="2"/>
  <c r="AX44" i="2"/>
  <c r="AW44" i="2"/>
  <c r="AX43" i="2"/>
  <c r="AW43" i="2"/>
  <c r="AX39" i="2"/>
  <c r="AW39" i="2"/>
  <c r="AX38" i="2"/>
  <c r="AW38" i="2"/>
  <c r="AX37" i="2"/>
  <c r="AW37" i="2"/>
  <c r="AX24" i="2"/>
  <c r="AW24" i="2"/>
  <c r="AX12" i="2"/>
  <c r="AW12" i="2"/>
  <c r="AX10" i="2"/>
  <c r="AW10" i="2"/>
  <c r="AV10" i="2"/>
  <c r="AT10" i="2"/>
  <c r="AQ10" i="2"/>
  <c r="AN10" i="2"/>
  <c r="AK10" i="2"/>
  <c r="AI10" i="2"/>
  <c r="AF10" i="2"/>
  <c r="AC10" i="2"/>
  <c r="Z10" i="2"/>
  <c r="X10" i="2"/>
  <c r="R10" i="2"/>
  <c r="Y47" i="2"/>
  <c r="W47" i="2"/>
  <c r="V47" i="2"/>
  <c r="T47" i="2"/>
  <c r="S47" i="2"/>
  <c r="Q47" i="2"/>
  <c r="P47" i="2"/>
  <c r="J10" i="2"/>
  <c r="M10" i="2"/>
  <c r="O10" i="2"/>
  <c r="AY42" i="2" l="1"/>
  <c r="AY41" i="2"/>
  <c r="AY40" i="2"/>
  <c r="AY34" i="2"/>
  <c r="AY32" i="2"/>
  <c r="AY33" i="2"/>
  <c r="AY25" i="2"/>
  <c r="AY30" i="2"/>
  <c r="AY28" i="2"/>
  <c r="AY27" i="2"/>
  <c r="AY29" i="2"/>
  <c r="AY26" i="2"/>
  <c r="AY36" i="2"/>
  <c r="AY35" i="2"/>
  <c r="AY31" i="2"/>
  <c r="AY21" i="2"/>
  <c r="AY22" i="2"/>
  <c r="AY18" i="2"/>
  <c r="AY19" i="2"/>
  <c r="AY20" i="2"/>
  <c r="AY13" i="2"/>
  <c r="AY15" i="2"/>
  <c r="AY14" i="2"/>
  <c r="AY16" i="2"/>
  <c r="AY17" i="2"/>
  <c r="AY45" i="2"/>
  <c r="AY23" i="2"/>
  <c r="AY11" i="2"/>
  <c r="AY46" i="2"/>
  <c r="AY43" i="2"/>
  <c r="R47" i="2"/>
  <c r="AY38" i="2"/>
  <c r="AY39" i="2"/>
  <c r="AY24" i="2"/>
  <c r="AY44" i="2"/>
  <c r="AY12" i="2"/>
  <c r="AY37" i="2"/>
  <c r="Z47" i="2"/>
  <c r="U47" i="2"/>
  <c r="X47" i="2"/>
  <c r="G10" i="2"/>
  <c r="F47" i="2"/>
  <c r="AE47" i="2"/>
  <c r="AH47" i="2"/>
  <c r="AS47" i="2"/>
  <c r="I47" i="2"/>
  <c r="L47" i="2"/>
  <c r="N47" i="2"/>
  <c r="AM47" i="2"/>
  <c r="H47" i="2"/>
  <c r="K47" i="2"/>
  <c r="AA47" i="2"/>
  <c r="AB47" i="2"/>
  <c r="AD47" i="2"/>
  <c r="AG47" i="2"/>
  <c r="AJ47" i="2"/>
  <c r="AL47" i="2"/>
  <c r="AO47" i="2"/>
  <c r="AP47" i="2"/>
  <c r="AR47" i="2"/>
  <c r="AU47" i="2"/>
  <c r="AZ46" i="2" l="1"/>
  <c r="AZ36" i="2"/>
  <c r="AY10" i="2"/>
  <c r="AZ24" i="2" s="1"/>
  <c r="BA36" i="2" s="1"/>
  <c r="G47" i="2"/>
  <c r="AQ47" i="2"/>
  <c r="AV47" i="2"/>
  <c r="AK47" i="2"/>
  <c r="AN47" i="2"/>
  <c r="AC47" i="2"/>
  <c r="M47" i="2"/>
  <c r="AX47" i="2"/>
  <c r="AF47" i="2"/>
  <c r="J47" i="2"/>
  <c r="AW47" i="2"/>
  <c r="AI47" i="2"/>
  <c r="O47" i="2"/>
  <c r="AT47" i="2"/>
  <c r="AY47" i="2" l="1"/>
  <c r="AW48" i="2" s="1"/>
  <c r="AW49" i="2" s="1"/>
  <c r="AW50" i="2" s="1"/>
</calcChain>
</file>

<file path=xl/sharedStrings.xml><?xml version="1.0" encoding="utf-8"?>
<sst xmlns="http://schemas.openxmlformats.org/spreadsheetml/2006/main" count="201" uniqueCount="85">
  <si>
    <t>CO-TRAITANT 1</t>
  </si>
  <si>
    <t>CO-TRAITANT 2</t>
  </si>
  <si>
    <t>CO-TRAITANT 3</t>
  </si>
  <si>
    <t>Heures bureau</t>
  </si>
  <si>
    <t>Heures site</t>
  </si>
  <si>
    <t>totaux</t>
  </si>
  <si>
    <t>coût horaire bureau</t>
  </si>
  <si>
    <t>TOTAL HT</t>
  </si>
  <si>
    <t>TOTAL TTC</t>
  </si>
  <si>
    <t>TOTAL PAR ELEMENT DE MISSION</t>
  </si>
  <si>
    <t>seules les cellules vertes sont à compléter par le candidat</t>
  </si>
  <si>
    <t>total</t>
  </si>
  <si>
    <t>coût horaire</t>
  </si>
  <si>
    <t>Heures
bureau</t>
  </si>
  <si>
    <t>Coût</t>
  </si>
  <si>
    <t>CO-TRAITANT 4</t>
  </si>
  <si>
    <t>NB : les coûts horaires indiqués dans le présent document devront être en cohérence avec les prix du BPU</t>
  </si>
  <si>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 xml:space="preserve">DIRECTEUR DE PROJET ARCHITECTE
</t>
    </r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>DIRECTEUR DE PROJET BET</t>
    </r>
    <r>
      <rPr>
        <sz val="9"/>
        <color indexed="8"/>
        <rFont val="Wingdings"/>
        <charset val="2"/>
      </rPr>
      <t/>
    </r>
  </si>
  <si>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 xml:space="preserve"> ARCHITECTE
</t>
    </r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>INGENIEUR</t>
    </r>
  </si>
  <si>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 xml:space="preserve">TECHNICIEN
</t>
    </r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>PROJETEUR</t>
    </r>
  </si>
  <si>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 xml:space="preserve">SECRETARIAT ADM
</t>
    </r>
    <r>
      <rPr>
        <sz val="10"/>
        <color indexed="8"/>
        <rFont val="Wingdings"/>
        <charset val="2"/>
      </rPr>
      <t xml:space="preserve">o </t>
    </r>
    <r>
      <rPr>
        <sz val="10"/>
        <color indexed="8"/>
        <rFont val="Arial Narrow"/>
        <family val="2"/>
      </rPr>
      <t>SECRETARIAT TECH</t>
    </r>
  </si>
  <si>
    <t>Bordereau des prix unitaires</t>
  </si>
  <si>
    <t>NB : les coûts horaires indiqués dans le présent document devront être en cohérence avec les prix de la DPGF</t>
  </si>
  <si>
    <t>Le tableau est à adapter en fonction du nombre de co-traitants</t>
  </si>
  <si>
    <t>Seules les cellules vertes sont à compléter par le candidat</t>
  </si>
  <si>
    <t>TVA 20%</t>
  </si>
  <si>
    <t>Le tableau peut être adapté si le candidat le juge nécessaire.</t>
  </si>
  <si>
    <t>Total</t>
  </si>
  <si>
    <t>TRANCHE FERME</t>
  </si>
  <si>
    <t>TOTAL TF</t>
  </si>
  <si>
    <t>TOTAL TO1</t>
  </si>
  <si>
    <t>MISSION DE CONDUITE D’OPERATION
POUR LA RESTRUCTURATION DU SITE DE BEL AIR À THIONVILLE</t>
  </si>
  <si>
    <t>Partie technique 1 : rédaction du PTDG et PTD1 – MGS</t>
  </si>
  <si>
    <t>Sous-Partie Technique 1.1 : Faisabilité de la programmation</t>
  </si>
  <si>
    <t>Sous-Partie Technique 1.2 : Préprogramme des besoins</t>
  </si>
  <si>
    <t>Sous-Partie Technique 1.3 : Scénarios, faisabilités et validation du préprogramme</t>
  </si>
  <si>
    <t>Partie technique 2 : assistance à la passation du MGS</t>
  </si>
  <si>
    <t>Sous-partie technique 2.1 : Élaboration du dossier de consultation</t>
  </si>
  <si>
    <t>Sous-partie technique 2.2 : Assistance au choix des candidats</t>
  </si>
  <si>
    <t>Sous-partie technique 2.3 : Assistance pendant la négociation</t>
  </si>
  <si>
    <t>Partie technique 3 : contrôle de l’avancement et de la qualité des études</t>
  </si>
  <si>
    <t>Sous-partie technique 3.1 : Planification et suivi des études</t>
  </si>
  <si>
    <t>Sous-partie technique 3.2 : Permis de construire et autorisations administratives</t>
  </si>
  <si>
    <t>Partie technique 4 : contrôle de l’avancement des travaux</t>
  </si>
  <si>
    <t>Sous-partie technique 4.1 : Préparation du chantier</t>
  </si>
  <si>
    <t>Sous-partie technique 4.2 : Contrôle des études d’exécution</t>
  </si>
  <si>
    <t>Sous-partie technique 4.3 : Suivi des travaux</t>
  </si>
  <si>
    <t>Partie technique 5 : AOR</t>
  </si>
  <si>
    <t>Partie technique 6 : assistance pendant la période d’exploitation-maintenance</t>
  </si>
  <si>
    <t>Partie technique 7 : missions transversales</t>
  </si>
  <si>
    <t>Sous-partie technique 7.1 : Passation des marchés connexes</t>
  </si>
  <si>
    <t>Sous-partie technique 7.2 : Assistance générale</t>
  </si>
  <si>
    <t>CHAPITRE 2 : TRANCHE FERME – EXTENSION BÂTIMENT EXISTANT</t>
  </si>
  <si>
    <t>Partie technique 8 : rédaction du PTD2 – bâtiment existant</t>
  </si>
  <si>
    <t>Partie technique 9 : mise en place du Moe</t>
  </si>
  <si>
    <t>Sous-partie technique 9.1 : Élaboration du dossier de consultation</t>
  </si>
  <si>
    <t>Sous-partie technique 9.2 : Assistance au choix des candidats</t>
  </si>
  <si>
    <t>Sous-partie technique 9.3 : Assistance pendant la négociation</t>
  </si>
  <si>
    <t>Partie technique 10 : contrôle de l’avancement et de la qualité des études</t>
  </si>
  <si>
    <t>Sous-partie technique 10.1 : Planification et suivi des études</t>
  </si>
  <si>
    <t>Sous-partie technique 10.2 : Permis de construire et autorisations administratives</t>
  </si>
  <si>
    <t>Partie technique 11 : assistance à la passation des marchés de travaux</t>
  </si>
  <si>
    <t>Partie technique 12 : contrôle de l’avancement des travaux</t>
  </si>
  <si>
    <t>Sous-partie technique 12.1 : Préparation du chantier</t>
  </si>
  <si>
    <t>Sous-partie technique 12.2 : Contrôle des études d’exécution</t>
  </si>
  <si>
    <t>Sous-partie technique 12.3 : Suivi des travaux</t>
  </si>
  <si>
    <t>Partie technique 13 : AOR et GPA</t>
  </si>
  <si>
    <t>CHAPITRE 3 : TRANCHE OPTIONNELLE 1 – REHABILITATION BÂTIMENT EXISTANT</t>
  </si>
  <si>
    <t>Partie technique 15 : assistance à la consultation des réalisateurs-mainteneurs</t>
  </si>
  <si>
    <t>Sous-partie technique 15.1 : Élaboration du dossier de consultation</t>
  </si>
  <si>
    <t>Sous-partie technique 15.2 : Assistance au choix des candidats</t>
  </si>
  <si>
    <t>Sous-partie technique 15.3 : Assistance pendant la négociation</t>
  </si>
  <si>
    <t>Partie technique 16 : contrôle de l’avancement des travaux</t>
  </si>
  <si>
    <t>Sous-partie technique 16.1 : Préparation du chantier</t>
  </si>
  <si>
    <t>Sous-partie technique 16.2 : Contrôle des études d’exécution</t>
  </si>
  <si>
    <t>Sous-partie technique 16.3 : Suivi des travaux</t>
  </si>
  <si>
    <t>Partie technique 17 : AOR, GPA et assistance pendant la période d’exploitation-maintenance</t>
  </si>
  <si>
    <t>Sous-partie technique 17.1 : AOR</t>
  </si>
  <si>
    <t>Sous-partie technique 17.2 : GPA</t>
  </si>
  <si>
    <t>Sous-partie technique 17.3 : Assistance pendant la période d’exploitation-maintenance</t>
  </si>
  <si>
    <t>Partie technique 18 : Missions transversales</t>
  </si>
  <si>
    <t>TOTAL CHAPITRE 1</t>
  </si>
  <si>
    <t>CHAPITRE 1 TRANCHE FERME – BÂTIMENT AMBULATOIRE</t>
  </si>
  <si>
    <t>Partie technique 14 : missions transversales</t>
  </si>
  <si>
    <t>TOTAL CHAPITRE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</si>
</sst>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Wingdings"/>
      <charset val="2"/>
    </font>
    <font>
      <sz val="10"/>
      <color indexed="8"/>
      <name val="Wingdings"/>
      <charset val="2"/>
    </font>
    <font>
      <b/>
      <i/>
      <sz val="10"/>
      <color indexed="9"/>
      <name val="Arial"/>
      <family val="2"/>
    </font>
    <font>
      <sz val="10"/>
      <color indexed="8"/>
      <name val="Calibri"/>
      <family val="2"/>
    </font>
    <font>
      <b/>
      <i/>
      <sz val="10"/>
      <color indexed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1"/>
      <color theme="1"/>
      <name val="Calibri"/>
      <family val="2"/>
      <scheme val="minor"/>
    </font>
    <font>
      <b/>
      <i/>
      <sz val="22"/>
      <color theme="1"/>
      <name val="Arial"/>
      <family val="2"/>
    </font>
    <font>
      <b/>
      <i/>
      <sz val="18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  <charset val="2"/>
    </font>
    <font>
      <sz val="11"/>
      <color indexed="8"/>
      <name val="Calibri"/>
      <family val="2"/>
    </font>
    <font>
      <sz val="11"/>
      <color indexed="8"/>
      <name val="Arial Narrow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rgb="FF000000"/>
      </patternFill>
    </fill>
  </fills>
  <borders count="7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double">
        <color indexed="64"/>
      </top>
      <bottom/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 style="double">
        <color indexed="64"/>
      </bottom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/>
      <top style="double">
        <color indexed="64"/>
      </top>
      <bottom style="medium">
        <color auto="1"/>
      </bottom>
      <diagonal/>
    </border>
    <border>
      <left/>
      <right style="medium">
        <color auto="1"/>
      </right>
      <top style="double">
        <color indexed="64"/>
      </top>
      <bottom style="medium">
        <color auto="1"/>
      </bottom>
      <diagonal/>
    </border>
    <border>
      <left style="medium">
        <color auto="1"/>
      </left>
      <right/>
      <top style="double">
        <color indexed="64"/>
      </top>
      <bottom/>
      <diagonal/>
    </border>
    <border>
      <left/>
      <right style="medium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medium">
        <color auto="1"/>
      </right>
      <top style="double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2" borderId="27" xfId="0" applyFont="1" applyFill="1" applyBorder="1" applyAlignment="1">
      <alignment horizontal="center" wrapText="1"/>
    </xf>
    <xf numFmtId="0" fontId="7" fillId="2" borderId="28" xfId="0" applyFont="1" applyFill="1" applyBorder="1" applyAlignment="1">
      <alignment horizontal="center" wrapText="1"/>
    </xf>
    <xf numFmtId="164" fontId="7" fillId="2" borderId="28" xfId="0" applyNumberFormat="1" applyFont="1" applyFill="1" applyBorder="1" applyAlignment="1">
      <alignment horizontal="center" wrapText="1"/>
    </xf>
    <xf numFmtId="164" fontId="7" fillId="2" borderId="29" xfId="0" applyNumberFormat="1" applyFont="1" applyFill="1" applyBorder="1" applyAlignment="1">
      <alignment horizontal="center" wrapText="1"/>
    </xf>
    <xf numFmtId="0" fontId="7" fillId="2" borderId="30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3" borderId="33" xfId="0" applyFont="1" applyFill="1" applyBorder="1" applyAlignment="1">
      <alignment horizontal="center" wrapText="1"/>
    </xf>
    <xf numFmtId="0" fontId="7" fillId="3" borderId="14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34" xfId="0" applyFont="1" applyFill="1" applyBorder="1" applyAlignment="1">
      <alignment horizontal="center" wrapText="1"/>
    </xf>
    <xf numFmtId="0" fontId="10" fillId="0" borderId="0" xfId="0" applyFont="1"/>
    <xf numFmtId="0" fontId="9" fillId="0" borderId="9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2" borderId="42" xfId="0" applyFont="1" applyFill="1" applyBorder="1" applyAlignment="1">
      <alignment horizontal="center" wrapText="1"/>
    </xf>
    <xf numFmtId="0" fontId="1" fillId="0" borderId="24" xfId="0" applyFont="1" applyBorder="1" applyAlignment="1">
      <alignment vertical="center" wrapText="1"/>
    </xf>
    <xf numFmtId="0" fontId="13" fillId="0" borderId="0" xfId="0" applyFont="1"/>
    <xf numFmtId="165" fontId="7" fillId="0" borderId="16" xfId="0" applyNumberFormat="1" applyFont="1" applyBorder="1" applyAlignment="1">
      <alignment horizontal="center" vertical="center" wrapText="1"/>
    </xf>
    <xf numFmtId="165" fontId="7" fillId="0" borderId="57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53" xfId="0" applyNumberFormat="1" applyFont="1" applyBorder="1" applyAlignment="1">
      <alignment horizontal="center" vertical="center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43" xfId="0" applyNumberFormat="1" applyFont="1" applyBorder="1" applyAlignment="1">
      <alignment horizontal="center" vertical="center" wrapText="1"/>
    </xf>
    <xf numFmtId="165" fontId="7" fillId="0" borderId="46" xfId="0" applyNumberFormat="1" applyFont="1" applyBorder="1" applyAlignment="1">
      <alignment horizontal="center" vertical="center" wrapText="1"/>
    </xf>
    <xf numFmtId="165" fontId="7" fillId="0" borderId="58" xfId="0" applyNumberFormat="1" applyFont="1" applyBorder="1" applyAlignment="1">
      <alignment horizontal="center" vertical="center" wrapText="1"/>
    </xf>
    <xf numFmtId="165" fontId="7" fillId="0" borderId="60" xfId="0" applyNumberFormat="1" applyFont="1" applyBorder="1" applyAlignment="1">
      <alignment horizontal="center" vertical="center" wrapText="1"/>
    </xf>
    <xf numFmtId="165" fontId="7" fillId="0" borderId="47" xfId="0" applyNumberFormat="1" applyFont="1" applyBorder="1" applyAlignment="1">
      <alignment horizontal="center" vertical="center" wrapText="1"/>
    </xf>
    <xf numFmtId="165" fontId="7" fillId="0" borderId="50" xfId="0" applyNumberFormat="1" applyFont="1" applyBorder="1" applyAlignment="1">
      <alignment horizontal="center" vertical="center" wrapText="1"/>
    </xf>
    <xf numFmtId="165" fontId="7" fillId="0" borderId="30" xfId="0" applyNumberFormat="1" applyFont="1" applyBorder="1" applyAlignment="1">
      <alignment horizontal="center" vertical="center" wrapText="1"/>
    </xf>
    <xf numFmtId="165" fontId="7" fillId="0" borderId="27" xfId="0" applyNumberFormat="1" applyFont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5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164" fontId="7" fillId="0" borderId="55" xfId="0" applyNumberFormat="1" applyFont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164" fontId="7" fillId="0" borderId="54" xfId="0" applyNumberFormat="1" applyFont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164" fontId="7" fillId="0" borderId="44" xfId="0" applyNumberFormat="1" applyFont="1" applyBorder="1" applyAlignment="1">
      <alignment horizontal="center" vertical="center" wrapText="1"/>
    </xf>
    <xf numFmtId="0" fontId="7" fillId="3" borderId="58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164" fontId="7" fillId="0" borderId="59" xfId="0" applyNumberFormat="1" applyFont="1" applyBorder="1" applyAlignment="1">
      <alignment horizontal="center" vertical="center" wrapText="1"/>
    </xf>
    <xf numFmtId="0" fontId="7" fillId="3" borderId="60" xfId="0" applyFont="1" applyFill="1" applyBorder="1" applyAlignment="1">
      <alignment horizontal="center" vertical="center" wrapText="1"/>
    </xf>
    <xf numFmtId="164" fontId="7" fillId="0" borderId="61" xfId="0" applyNumberFormat="1" applyFont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164" fontId="7" fillId="0" borderId="49" xfId="0" applyNumberFormat="1" applyFont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164" fontId="7" fillId="0" borderId="48" xfId="0" applyNumberFormat="1" applyFont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164" fontId="7" fillId="0" borderId="28" xfId="0" applyNumberFormat="1" applyFont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164" fontId="5" fillId="0" borderId="42" xfId="0" applyNumberFormat="1" applyFont="1" applyBorder="1" applyAlignment="1">
      <alignment vertical="center"/>
    </xf>
    <xf numFmtId="0" fontId="14" fillId="0" borderId="0" xfId="0" applyFont="1" applyAlignment="1">
      <alignment horizontal="justify" vertical="center"/>
    </xf>
    <xf numFmtId="0" fontId="7" fillId="3" borderId="64" xfId="0" applyFont="1" applyFill="1" applyBorder="1" applyAlignment="1">
      <alignment horizontal="center" vertical="center" wrapText="1"/>
    </xf>
    <xf numFmtId="0" fontId="7" fillId="3" borderId="73" xfId="0" applyFont="1" applyFill="1" applyBorder="1" applyAlignment="1">
      <alignment horizontal="center" vertical="center" wrapText="1"/>
    </xf>
    <xf numFmtId="164" fontId="7" fillId="0" borderId="73" xfId="0" applyNumberFormat="1" applyFont="1" applyBorder="1" applyAlignment="1">
      <alignment horizontal="center" vertical="center" wrapText="1"/>
    </xf>
    <xf numFmtId="0" fontId="7" fillId="3" borderId="74" xfId="0" applyFont="1" applyFill="1" applyBorder="1" applyAlignment="1">
      <alignment horizontal="center" vertical="center" wrapText="1"/>
    </xf>
    <xf numFmtId="164" fontId="7" fillId="0" borderId="75" xfId="0" applyNumberFormat="1" applyFont="1" applyBorder="1" applyAlignment="1">
      <alignment horizontal="center" vertical="center" wrapText="1"/>
    </xf>
    <xf numFmtId="165" fontId="7" fillId="0" borderId="64" xfId="0" applyNumberFormat="1" applyFont="1" applyBorder="1" applyAlignment="1">
      <alignment horizontal="center" vertical="center" wrapText="1"/>
    </xf>
    <xf numFmtId="165" fontId="7" fillId="0" borderId="74" xfId="0" applyNumberFormat="1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0" fontId="18" fillId="0" borderId="48" xfId="0" applyFont="1" applyBorder="1" applyAlignment="1">
      <alignment horizontal="center" vertical="center" wrapText="1"/>
    </xf>
    <xf numFmtId="164" fontId="5" fillId="0" borderId="63" xfId="0" applyNumberFormat="1" applyFont="1" applyBorder="1" applyAlignment="1">
      <alignment vertical="center" wrapText="1"/>
    </xf>
    <xf numFmtId="164" fontId="5" fillId="0" borderId="63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16" xfId="0" applyFont="1" applyFill="1" applyBorder="1" applyAlignment="1">
      <alignment horizontal="center" wrapText="1"/>
    </xf>
    <xf numFmtId="0" fontId="7" fillId="2" borderId="17" xfId="0" applyFont="1" applyFill="1" applyBorder="1" applyAlignment="1">
      <alignment horizontal="center" wrapText="1"/>
    </xf>
    <xf numFmtId="0" fontId="7" fillId="2" borderId="18" xfId="0" applyFont="1" applyFill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0" fontId="17" fillId="0" borderId="67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164" fontId="8" fillId="3" borderId="41" xfId="0" applyNumberFormat="1" applyFont="1" applyFill="1" applyBorder="1" applyAlignment="1">
      <alignment horizontal="center" wrapText="1"/>
    </xf>
    <xf numFmtId="164" fontId="8" fillId="3" borderId="19" xfId="0" applyNumberFormat="1" applyFont="1" applyFill="1" applyBorder="1" applyAlignment="1">
      <alignment horizontal="center" wrapText="1"/>
    </xf>
    <xf numFmtId="164" fontId="8" fillId="3" borderId="3" xfId="0" applyNumberFormat="1" applyFont="1" applyFill="1" applyBorder="1" applyAlignment="1">
      <alignment horizontal="center" wrapText="1"/>
    </xf>
    <xf numFmtId="164" fontId="8" fillId="3" borderId="12" xfId="0" applyNumberFormat="1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64" fontId="8" fillId="3" borderId="15" xfId="0" applyNumberFormat="1" applyFont="1" applyFill="1" applyBorder="1" applyAlignment="1">
      <alignment horizontal="center" wrapText="1"/>
    </xf>
    <xf numFmtId="0" fontId="17" fillId="0" borderId="71" xfId="0" applyFont="1" applyBorder="1" applyAlignment="1">
      <alignment horizontal="center" vertical="center" wrapText="1"/>
    </xf>
    <xf numFmtId="0" fontId="17" fillId="0" borderId="7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39" xfId="0" applyFont="1" applyFill="1" applyBorder="1" applyAlignment="1">
      <alignment horizontal="center" wrapText="1"/>
    </xf>
    <xf numFmtId="0" fontId="7" fillId="2" borderId="40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164" fontId="8" fillId="0" borderId="35" xfId="0" applyNumberFormat="1" applyFont="1" applyBorder="1" applyAlignment="1">
      <alignment horizontal="right" wrapText="1"/>
    </xf>
    <xf numFmtId="164" fontId="8" fillId="0" borderId="36" xfId="0" applyNumberFormat="1" applyFont="1" applyBorder="1" applyAlignment="1">
      <alignment horizontal="right" wrapText="1"/>
    </xf>
    <xf numFmtId="164" fontId="8" fillId="0" borderId="37" xfId="0" applyNumberFormat="1" applyFont="1" applyBorder="1" applyAlignment="1">
      <alignment horizontal="right" wrapText="1"/>
    </xf>
    <xf numFmtId="164" fontId="8" fillId="0" borderId="12" xfId="0" applyNumberFormat="1" applyFont="1" applyBorder="1" applyAlignment="1">
      <alignment horizontal="right" wrapText="1"/>
    </xf>
    <xf numFmtId="164" fontId="8" fillId="0" borderId="19" xfId="0" applyNumberFormat="1" applyFont="1" applyBorder="1" applyAlignment="1">
      <alignment horizontal="right" wrapText="1"/>
    </xf>
    <xf numFmtId="164" fontId="8" fillId="0" borderId="15" xfId="0" applyNumberFormat="1" applyFont="1" applyBorder="1" applyAlignment="1">
      <alignment horizontal="right" wrapText="1"/>
    </xf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32" xfId="0" applyNumberFormat="1" applyFont="1" applyBorder="1" applyAlignment="1">
      <alignment horizontal="center" vertical="center" wrapText="1"/>
    </xf>
    <xf numFmtId="164" fontId="7" fillId="0" borderId="31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right" wrapText="1"/>
    </xf>
    <xf numFmtId="164" fontId="8" fillId="0" borderId="39" xfId="0" applyNumberFormat="1" applyFont="1" applyBorder="1" applyAlignment="1">
      <alignment horizontal="right" wrapText="1"/>
    </xf>
    <xf numFmtId="164" fontId="8" fillId="0" borderId="40" xfId="0" applyNumberFormat="1" applyFont="1" applyBorder="1" applyAlignment="1">
      <alignment horizontal="right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W12"/>
  <sheetViews>
    <sheetView zoomScaleNormal="100" zoomScalePageLayoutView="83" workbookViewId="0">
      <selection activeCell="A2" sqref="A2"/>
    </sheetView>
  </sheetViews>
  <sheetFormatPr baseColWidth="10" defaultRowHeight="15" x14ac:dyDescent="0.2"/>
  <cols>
    <col min="2" max="7" width="7.83203125" customWidth="1"/>
    <col min="8" max="8" width="14.83203125" customWidth="1"/>
    <col min="9" max="14" width="7.83203125" customWidth="1"/>
    <col min="15" max="15" width="14.83203125" customWidth="1"/>
    <col min="16" max="21" width="7.83203125" customWidth="1"/>
    <col min="22" max="22" width="14.83203125" customWidth="1"/>
  </cols>
  <sheetData>
    <row r="1" spans="1:49" s="1" customFormat="1" ht="51" customHeight="1" x14ac:dyDescent="0.2">
      <c r="A1" s="103" t="s">
        <v>31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s="1" customFormat="1" ht="10.5" customHeight="1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49" s="1" customFormat="1" ht="14" x14ac:dyDescent="0.2">
      <c r="A3" s="104" t="s">
        <v>24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</row>
    <row r="4" spans="1:49" s="1" customFormat="1" ht="14" x14ac:dyDescent="0.2">
      <c r="A4" s="105" t="s">
        <v>22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49" s="1" customFormat="1" ht="34.5" customHeight="1" thickBot="1" x14ac:dyDescent="0.25"/>
    <row r="6" spans="1:49" s="1" customFormat="1" ht="15" customHeight="1" x14ac:dyDescent="0.2">
      <c r="A6" s="109" t="s">
        <v>21</v>
      </c>
      <c r="B6" s="106" t="s">
        <v>0</v>
      </c>
      <c r="C6" s="107"/>
      <c r="D6" s="107"/>
      <c r="E6" s="107"/>
      <c r="F6" s="107"/>
      <c r="G6" s="107"/>
      <c r="H6" s="108"/>
      <c r="I6" s="106" t="s">
        <v>1</v>
      </c>
      <c r="J6" s="107"/>
      <c r="K6" s="107"/>
      <c r="L6" s="107"/>
      <c r="M6" s="107"/>
      <c r="N6" s="107"/>
      <c r="O6" s="108"/>
      <c r="P6" s="106" t="s">
        <v>2</v>
      </c>
      <c r="Q6" s="107"/>
      <c r="R6" s="107"/>
      <c r="S6" s="107"/>
      <c r="T6" s="107"/>
      <c r="U6" s="107"/>
      <c r="V6" s="108"/>
    </row>
    <row r="7" spans="1:49" s="4" customFormat="1" ht="67.5" customHeight="1" x14ac:dyDescent="0.2">
      <c r="A7" s="109"/>
      <c r="B7" s="100" t="s">
        <v>17</v>
      </c>
      <c r="C7" s="101"/>
      <c r="D7" s="101" t="s">
        <v>18</v>
      </c>
      <c r="E7" s="101"/>
      <c r="F7" s="102" t="s">
        <v>19</v>
      </c>
      <c r="G7" s="102"/>
      <c r="H7" s="17" t="s">
        <v>20</v>
      </c>
      <c r="I7" s="100" t="s">
        <v>17</v>
      </c>
      <c r="J7" s="101"/>
      <c r="K7" s="101" t="s">
        <v>18</v>
      </c>
      <c r="L7" s="101"/>
      <c r="M7" s="102" t="s">
        <v>19</v>
      </c>
      <c r="N7" s="102"/>
      <c r="O7" s="17" t="s">
        <v>20</v>
      </c>
      <c r="P7" s="100" t="s">
        <v>17</v>
      </c>
      <c r="Q7" s="101"/>
      <c r="R7" s="101" t="s">
        <v>18</v>
      </c>
      <c r="S7" s="101"/>
      <c r="T7" s="102" t="s">
        <v>19</v>
      </c>
      <c r="U7" s="102"/>
      <c r="V7" s="17" t="s">
        <v>20</v>
      </c>
    </row>
    <row r="8" spans="1:49" s="1" customFormat="1" ht="30" customHeight="1" x14ac:dyDescent="0.2">
      <c r="A8" s="109"/>
      <c r="B8" s="110" t="s">
        <v>12</v>
      </c>
      <c r="C8" s="98"/>
      <c r="D8" s="98" t="s">
        <v>12</v>
      </c>
      <c r="E8" s="98"/>
      <c r="F8" s="99" t="s">
        <v>12</v>
      </c>
      <c r="G8" s="99"/>
      <c r="H8" s="5" t="s">
        <v>6</v>
      </c>
      <c r="I8" s="110" t="s">
        <v>12</v>
      </c>
      <c r="J8" s="98"/>
      <c r="K8" s="98" t="s">
        <v>12</v>
      </c>
      <c r="L8" s="98"/>
      <c r="M8" s="99" t="s">
        <v>12</v>
      </c>
      <c r="N8" s="99"/>
      <c r="O8" s="5" t="s">
        <v>6</v>
      </c>
      <c r="P8" s="110" t="s">
        <v>12</v>
      </c>
      <c r="Q8" s="98"/>
      <c r="R8" s="98" t="s">
        <v>12</v>
      </c>
      <c r="S8" s="98"/>
      <c r="T8" s="99" t="s">
        <v>12</v>
      </c>
      <c r="U8" s="99"/>
      <c r="V8" s="5" t="s">
        <v>6</v>
      </c>
    </row>
    <row r="9" spans="1:49" s="6" customFormat="1" ht="51" customHeight="1" thickBot="1" x14ac:dyDescent="0.25">
      <c r="A9" s="109"/>
      <c r="B9" s="13" t="s">
        <v>3</v>
      </c>
      <c r="C9" s="14" t="s">
        <v>4</v>
      </c>
      <c r="D9" s="15" t="s">
        <v>3</v>
      </c>
      <c r="E9" s="14" t="s">
        <v>4</v>
      </c>
      <c r="F9" s="15" t="s">
        <v>3</v>
      </c>
      <c r="G9" s="14" t="s">
        <v>4</v>
      </c>
      <c r="H9" s="16" t="s">
        <v>13</v>
      </c>
      <c r="I9" s="13" t="s">
        <v>3</v>
      </c>
      <c r="J9" s="14" t="s">
        <v>4</v>
      </c>
      <c r="K9" s="15" t="s">
        <v>3</v>
      </c>
      <c r="L9" s="14" t="s">
        <v>4</v>
      </c>
      <c r="M9" s="15" t="s">
        <v>3</v>
      </c>
      <c r="N9" s="14" t="s">
        <v>4</v>
      </c>
      <c r="O9" s="16" t="s">
        <v>13</v>
      </c>
      <c r="P9" s="13" t="s">
        <v>3</v>
      </c>
      <c r="Q9" s="14" t="s">
        <v>4</v>
      </c>
      <c r="R9" s="15" t="s">
        <v>3</v>
      </c>
      <c r="S9" s="14" t="s">
        <v>4</v>
      </c>
      <c r="T9" s="15" t="s">
        <v>3</v>
      </c>
      <c r="U9" s="14" t="s">
        <v>4</v>
      </c>
      <c r="V9" s="16" t="s">
        <v>13</v>
      </c>
    </row>
    <row r="10" spans="1:49" s="1" customFormat="1" ht="15" customHeight="1" thickBot="1" x14ac:dyDescent="0.25">
      <c r="A10" s="109"/>
      <c r="B10" s="18"/>
      <c r="C10" s="19"/>
      <c r="D10" s="20"/>
      <c r="E10" s="19"/>
      <c r="F10" s="20"/>
      <c r="G10" s="19"/>
      <c r="H10" s="21"/>
      <c r="I10" s="18"/>
      <c r="J10" s="19"/>
      <c r="K10" s="20"/>
      <c r="L10" s="19"/>
      <c r="M10" s="20"/>
      <c r="N10" s="19"/>
      <c r="O10" s="21"/>
      <c r="P10" s="18"/>
      <c r="Q10" s="19"/>
      <c r="R10" s="20"/>
      <c r="S10" s="19"/>
      <c r="T10" s="20"/>
      <c r="U10" s="19"/>
      <c r="V10" s="21"/>
    </row>
    <row r="12" spans="1:49" x14ac:dyDescent="0.2">
      <c r="B12" s="22" t="s">
        <v>23</v>
      </c>
    </row>
  </sheetData>
  <mergeCells count="25">
    <mergeCell ref="A1:V1"/>
    <mergeCell ref="A3:V3"/>
    <mergeCell ref="A4:V4"/>
    <mergeCell ref="B6:H6"/>
    <mergeCell ref="P6:V6"/>
    <mergeCell ref="A6:A10"/>
    <mergeCell ref="I6:O6"/>
    <mergeCell ref="B8:C8"/>
    <mergeCell ref="D8:E8"/>
    <mergeCell ref="F8:G8"/>
    <mergeCell ref="B7:C7"/>
    <mergeCell ref="D7:E7"/>
    <mergeCell ref="F7:G7"/>
    <mergeCell ref="P7:Q7"/>
    <mergeCell ref="I8:J8"/>
    <mergeCell ref="P8:Q8"/>
    <mergeCell ref="R8:S8"/>
    <mergeCell ref="T8:U8"/>
    <mergeCell ref="I7:J7"/>
    <mergeCell ref="R7:S7"/>
    <mergeCell ref="T7:U7"/>
    <mergeCell ref="K7:L7"/>
    <mergeCell ref="M7:N7"/>
    <mergeCell ref="K8:L8"/>
    <mergeCell ref="M8:N8"/>
  </mergeCells>
  <printOptions horizontalCentered="1" verticalCentered="1"/>
  <pageMargins left="0.70866141732283472" right="0.6692913385826772" top="0.74803149606299213" bottom="0.74803149606299213" header="0.31496062992125984" footer="0.31496062992125984"/>
  <pageSetup paperSize="8" scale="92" orientation="landscape" horizontalDpi="300" verticalDpi="300" r:id="rId1"/>
  <headerFooter>
    <oddFooter>&amp;C&amp;"Calibri (Corps),Gras"&amp;16Page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BA85"/>
  <sheetViews>
    <sheetView tabSelected="1" topLeftCell="C27" zoomScale="85" zoomScaleNormal="85" zoomScalePageLayoutView="57" workbookViewId="0">
      <selection activeCell="D41" sqref="A41:XFD41"/>
    </sheetView>
  </sheetViews>
  <sheetFormatPr baseColWidth="10" defaultColWidth="10.83203125" defaultRowHeight="14" x14ac:dyDescent="0.2"/>
  <cols>
    <col min="1" max="1" width="11.5" style="1" customWidth="1"/>
    <col min="2" max="2" width="14" style="1" customWidth="1"/>
    <col min="3" max="3" width="18.33203125" style="1" customWidth="1"/>
    <col min="4" max="4" width="32.6640625" style="1" customWidth="1"/>
    <col min="5" max="5" width="6.33203125" style="1" customWidth="1"/>
    <col min="6" max="6" width="6.83203125" style="1" customWidth="1"/>
    <col min="7" max="7" width="8.1640625" style="1" customWidth="1"/>
    <col min="8" max="9" width="6.33203125" style="1" customWidth="1"/>
    <col min="10" max="10" width="9" style="1" customWidth="1"/>
    <col min="11" max="13" width="5.33203125" style="1" customWidth="1"/>
    <col min="14" max="15" width="7.5" style="1" customWidth="1"/>
    <col min="16" max="21" width="6.33203125" style="1" customWidth="1"/>
    <col min="22" max="24" width="5.33203125" style="1" customWidth="1"/>
    <col min="25" max="26" width="7.5" style="1" customWidth="1"/>
    <col min="27" max="32" width="6.33203125" style="1" customWidth="1"/>
    <col min="33" max="35" width="5.33203125" style="1" customWidth="1"/>
    <col min="36" max="37" width="7.5" style="1" customWidth="1"/>
    <col min="38" max="43" width="6.33203125" style="1" customWidth="1"/>
    <col min="44" max="46" width="5.33203125" style="1" customWidth="1"/>
    <col min="47" max="48" width="7.5" style="1" customWidth="1"/>
    <col min="49" max="50" width="6.6640625" style="1" customWidth="1"/>
    <col min="51" max="51" width="10.1640625" style="1" customWidth="1"/>
    <col min="52" max="52" width="12.1640625" style="1" customWidth="1"/>
    <col min="53" max="16384" width="10.83203125" style="1"/>
  </cols>
  <sheetData>
    <row r="1" spans="1:53" ht="75" customHeight="1" x14ac:dyDescent="0.2">
      <c r="C1" s="148" t="str">
        <f>BPU!A1</f>
        <v>MISSION DE CONDUITE D’OPERATION
POUR LA RESTRUCTURATION DU SITE DE BEL AIR À THIONVILLE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</row>
    <row r="2" spans="1:53" x14ac:dyDescent="0.2">
      <c r="D2" s="104" t="s">
        <v>10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</row>
    <row r="3" spans="1:53" x14ac:dyDescent="0.2">
      <c r="D3" s="105" t="s">
        <v>16</v>
      </c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</row>
    <row r="4" spans="1:53" ht="15.75" customHeight="1" thickBot="1" x14ac:dyDescent="0.25"/>
    <row r="5" spans="1:53" ht="15" customHeight="1" x14ac:dyDescent="0.2">
      <c r="D5" s="27"/>
      <c r="E5" s="152" t="s">
        <v>0</v>
      </c>
      <c r="F5" s="153"/>
      <c r="G5" s="153"/>
      <c r="H5" s="153"/>
      <c r="I5" s="153"/>
      <c r="J5" s="153"/>
      <c r="K5" s="153"/>
      <c r="L5" s="153"/>
      <c r="M5" s="153"/>
      <c r="N5" s="153"/>
      <c r="O5" s="154"/>
      <c r="P5" s="152" t="s">
        <v>1</v>
      </c>
      <c r="Q5" s="153"/>
      <c r="R5" s="153"/>
      <c r="S5" s="153"/>
      <c r="T5" s="153"/>
      <c r="U5" s="153"/>
      <c r="V5" s="153"/>
      <c r="W5" s="153"/>
      <c r="X5" s="153"/>
      <c r="Y5" s="153"/>
      <c r="Z5" s="154"/>
      <c r="AA5" s="152" t="s">
        <v>2</v>
      </c>
      <c r="AB5" s="153"/>
      <c r="AC5" s="153"/>
      <c r="AD5" s="153"/>
      <c r="AE5" s="153"/>
      <c r="AF5" s="153"/>
      <c r="AG5" s="153"/>
      <c r="AH5" s="153"/>
      <c r="AI5" s="153"/>
      <c r="AJ5" s="153"/>
      <c r="AK5" s="154"/>
      <c r="AL5" s="152" t="s">
        <v>15</v>
      </c>
      <c r="AM5" s="153"/>
      <c r="AN5" s="153"/>
      <c r="AO5" s="153"/>
      <c r="AP5" s="153"/>
      <c r="AQ5" s="153"/>
      <c r="AR5" s="153"/>
      <c r="AS5" s="153"/>
      <c r="AT5" s="153"/>
      <c r="AU5" s="153"/>
      <c r="AV5" s="154"/>
      <c r="AW5" s="175" t="s">
        <v>9</v>
      </c>
      <c r="AX5" s="176"/>
      <c r="AY5" s="177"/>
    </row>
    <row r="6" spans="1:53" s="4" customFormat="1" ht="67.5" customHeight="1" x14ac:dyDescent="0.2">
      <c r="D6" s="27"/>
      <c r="E6" s="156" t="s">
        <v>17</v>
      </c>
      <c r="F6" s="102"/>
      <c r="G6" s="155"/>
      <c r="H6" s="184" t="s">
        <v>18</v>
      </c>
      <c r="I6" s="102"/>
      <c r="J6" s="155"/>
      <c r="K6" s="139" t="s">
        <v>19</v>
      </c>
      <c r="L6" s="102"/>
      <c r="M6" s="155"/>
      <c r="N6" s="139" t="s">
        <v>20</v>
      </c>
      <c r="O6" s="140"/>
      <c r="P6" s="156" t="s">
        <v>17</v>
      </c>
      <c r="Q6" s="102"/>
      <c r="R6" s="155"/>
      <c r="S6" s="139" t="s">
        <v>18</v>
      </c>
      <c r="T6" s="102"/>
      <c r="U6" s="155"/>
      <c r="V6" s="139" t="s">
        <v>19</v>
      </c>
      <c r="W6" s="102"/>
      <c r="X6" s="155"/>
      <c r="Y6" s="139" t="s">
        <v>20</v>
      </c>
      <c r="Z6" s="140"/>
      <c r="AA6" s="156" t="s">
        <v>17</v>
      </c>
      <c r="AB6" s="102"/>
      <c r="AC6" s="155"/>
      <c r="AD6" s="139" t="s">
        <v>18</v>
      </c>
      <c r="AE6" s="102"/>
      <c r="AF6" s="155"/>
      <c r="AG6" s="139" t="s">
        <v>19</v>
      </c>
      <c r="AH6" s="102"/>
      <c r="AI6" s="155"/>
      <c r="AJ6" s="139" t="s">
        <v>20</v>
      </c>
      <c r="AK6" s="140"/>
      <c r="AL6" s="156" t="s">
        <v>17</v>
      </c>
      <c r="AM6" s="102"/>
      <c r="AN6" s="155"/>
      <c r="AO6" s="139" t="s">
        <v>18</v>
      </c>
      <c r="AP6" s="102"/>
      <c r="AQ6" s="155"/>
      <c r="AR6" s="139" t="s">
        <v>19</v>
      </c>
      <c r="AS6" s="102"/>
      <c r="AT6" s="155"/>
      <c r="AU6" s="139" t="s">
        <v>20</v>
      </c>
      <c r="AV6" s="140"/>
      <c r="AW6" s="178"/>
      <c r="AX6" s="179"/>
      <c r="AY6" s="180"/>
    </row>
    <row r="7" spans="1:53" ht="30" customHeight="1" x14ac:dyDescent="0.2">
      <c r="D7" s="27"/>
      <c r="E7" s="141" t="s">
        <v>12</v>
      </c>
      <c r="F7" s="99"/>
      <c r="G7" s="142"/>
      <c r="H7" s="143" t="s">
        <v>12</v>
      </c>
      <c r="I7" s="99"/>
      <c r="J7" s="142"/>
      <c r="K7" s="143" t="s">
        <v>12</v>
      </c>
      <c r="L7" s="99"/>
      <c r="M7" s="142"/>
      <c r="N7" s="143" t="s">
        <v>6</v>
      </c>
      <c r="O7" s="144"/>
      <c r="P7" s="141" t="s">
        <v>12</v>
      </c>
      <c r="Q7" s="99"/>
      <c r="R7" s="142"/>
      <c r="S7" s="143" t="s">
        <v>12</v>
      </c>
      <c r="T7" s="99"/>
      <c r="U7" s="142"/>
      <c r="V7" s="143" t="s">
        <v>12</v>
      </c>
      <c r="W7" s="99"/>
      <c r="X7" s="142"/>
      <c r="Y7" s="143" t="s">
        <v>6</v>
      </c>
      <c r="Z7" s="144"/>
      <c r="AA7" s="141" t="s">
        <v>12</v>
      </c>
      <c r="AB7" s="99"/>
      <c r="AC7" s="142"/>
      <c r="AD7" s="143" t="s">
        <v>12</v>
      </c>
      <c r="AE7" s="99"/>
      <c r="AF7" s="142"/>
      <c r="AG7" s="143" t="s">
        <v>12</v>
      </c>
      <c r="AH7" s="99"/>
      <c r="AI7" s="142"/>
      <c r="AJ7" s="143" t="s">
        <v>6</v>
      </c>
      <c r="AK7" s="144"/>
      <c r="AL7" s="141" t="s">
        <v>12</v>
      </c>
      <c r="AM7" s="99"/>
      <c r="AN7" s="142"/>
      <c r="AO7" s="143" t="s">
        <v>12</v>
      </c>
      <c r="AP7" s="99"/>
      <c r="AQ7" s="142"/>
      <c r="AR7" s="143" t="s">
        <v>12</v>
      </c>
      <c r="AS7" s="99"/>
      <c r="AT7" s="142"/>
      <c r="AU7" s="143" t="s">
        <v>6</v>
      </c>
      <c r="AV7" s="144"/>
      <c r="AW7" s="178"/>
      <c r="AX7" s="179"/>
      <c r="AY7" s="180"/>
    </row>
    <row r="8" spans="1:53" ht="15" customHeight="1" x14ac:dyDescent="0.2">
      <c r="D8" s="27"/>
      <c r="E8" s="138">
        <v>0</v>
      </c>
      <c r="F8" s="136"/>
      <c r="G8" s="137"/>
      <c r="H8" s="138">
        <v>0</v>
      </c>
      <c r="I8" s="136"/>
      <c r="J8" s="137"/>
      <c r="K8" s="138">
        <v>0</v>
      </c>
      <c r="L8" s="136"/>
      <c r="M8" s="137"/>
      <c r="N8" s="138">
        <v>0</v>
      </c>
      <c r="O8" s="145"/>
      <c r="P8" s="135">
        <v>0</v>
      </c>
      <c r="Q8" s="136"/>
      <c r="R8" s="137"/>
      <c r="S8" s="138">
        <v>0</v>
      </c>
      <c r="T8" s="136"/>
      <c r="U8" s="137"/>
      <c r="V8" s="138">
        <v>0</v>
      </c>
      <c r="W8" s="136"/>
      <c r="X8" s="137"/>
      <c r="Y8" s="138">
        <v>0</v>
      </c>
      <c r="Z8" s="145"/>
      <c r="AA8" s="135">
        <v>0</v>
      </c>
      <c r="AB8" s="136"/>
      <c r="AC8" s="137"/>
      <c r="AD8" s="138">
        <v>0</v>
      </c>
      <c r="AE8" s="136"/>
      <c r="AF8" s="137"/>
      <c r="AG8" s="138">
        <v>0</v>
      </c>
      <c r="AH8" s="136"/>
      <c r="AI8" s="137"/>
      <c r="AJ8" s="138">
        <v>0</v>
      </c>
      <c r="AK8" s="145"/>
      <c r="AL8" s="135">
        <v>0</v>
      </c>
      <c r="AM8" s="136"/>
      <c r="AN8" s="137"/>
      <c r="AO8" s="138">
        <v>0</v>
      </c>
      <c r="AP8" s="136"/>
      <c r="AQ8" s="137"/>
      <c r="AR8" s="138">
        <v>0</v>
      </c>
      <c r="AS8" s="136"/>
      <c r="AT8" s="137"/>
      <c r="AU8" s="138">
        <v>0</v>
      </c>
      <c r="AV8" s="145"/>
      <c r="AW8" s="181"/>
      <c r="AX8" s="182"/>
      <c r="AY8" s="183"/>
    </row>
    <row r="9" spans="1:53" s="6" customFormat="1" ht="51" customHeight="1" thickBot="1" x14ac:dyDescent="0.25">
      <c r="D9" s="27"/>
      <c r="E9" s="13" t="s">
        <v>3</v>
      </c>
      <c r="F9" s="14" t="s">
        <v>4</v>
      </c>
      <c r="G9" s="14" t="s">
        <v>11</v>
      </c>
      <c r="H9" s="15" t="s">
        <v>3</v>
      </c>
      <c r="I9" s="14" t="s">
        <v>4</v>
      </c>
      <c r="J9" s="14" t="s">
        <v>11</v>
      </c>
      <c r="K9" s="15" t="s">
        <v>3</v>
      </c>
      <c r="L9" s="14" t="s">
        <v>4</v>
      </c>
      <c r="M9" s="14" t="s">
        <v>11</v>
      </c>
      <c r="N9" s="14" t="s">
        <v>13</v>
      </c>
      <c r="O9" s="14" t="s">
        <v>11</v>
      </c>
      <c r="P9" s="13" t="s">
        <v>3</v>
      </c>
      <c r="Q9" s="14" t="s">
        <v>4</v>
      </c>
      <c r="R9" s="14" t="s">
        <v>11</v>
      </c>
      <c r="S9" s="15" t="s">
        <v>3</v>
      </c>
      <c r="T9" s="14" t="s">
        <v>4</v>
      </c>
      <c r="U9" s="14" t="s">
        <v>11</v>
      </c>
      <c r="V9" s="15" t="s">
        <v>3</v>
      </c>
      <c r="W9" s="14" t="s">
        <v>4</v>
      </c>
      <c r="X9" s="14" t="s">
        <v>11</v>
      </c>
      <c r="Y9" s="14" t="s">
        <v>13</v>
      </c>
      <c r="Z9" s="14" t="s">
        <v>11</v>
      </c>
      <c r="AA9" s="13" t="s">
        <v>3</v>
      </c>
      <c r="AB9" s="14" t="s">
        <v>4</v>
      </c>
      <c r="AC9" s="14" t="s">
        <v>11</v>
      </c>
      <c r="AD9" s="15" t="s">
        <v>3</v>
      </c>
      <c r="AE9" s="14" t="s">
        <v>4</v>
      </c>
      <c r="AF9" s="14" t="s">
        <v>11</v>
      </c>
      <c r="AG9" s="15" t="s">
        <v>3</v>
      </c>
      <c r="AH9" s="14" t="s">
        <v>4</v>
      </c>
      <c r="AI9" s="14" t="s">
        <v>11</v>
      </c>
      <c r="AJ9" s="14" t="s">
        <v>13</v>
      </c>
      <c r="AK9" s="14" t="s">
        <v>11</v>
      </c>
      <c r="AL9" s="13" t="s">
        <v>3</v>
      </c>
      <c r="AM9" s="14" t="s">
        <v>4</v>
      </c>
      <c r="AN9" s="14" t="s">
        <v>11</v>
      </c>
      <c r="AO9" s="15" t="s">
        <v>3</v>
      </c>
      <c r="AP9" s="14" t="s">
        <v>4</v>
      </c>
      <c r="AQ9" s="14" t="s">
        <v>11</v>
      </c>
      <c r="AR9" s="15" t="s">
        <v>3</v>
      </c>
      <c r="AS9" s="14" t="s">
        <v>4</v>
      </c>
      <c r="AT9" s="14" t="s">
        <v>11</v>
      </c>
      <c r="AU9" s="14" t="s">
        <v>13</v>
      </c>
      <c r="AV9" s="14" t="s">
        <v>11</v>
      </c>
      <c r="AW9" s="13" t="s">
        <v>3</v>
      </c>
      <c r="AX9" s="14" t="s">
        <v>4</v>
      </c>
      <c r="AY9" s="16" t="s">
        <v>14</v>
      </c>
    </row>
    <row r="10" spans="1:53" ht="51" customHeight="1" x14ac:dyDescent="0.2">
      <c r="A10" s="111" t="s">
        <v>28</v>
      </c>
      <c r="B10" s="111" t="s">
        <v>82</v>
      </c>
      <c r="C10" s="124" t="s">
        <v>32</v>
      </c>
      <c r="D10" s="89" t="s">
        <v>33</v>
      </c>
      <c r="E10" s="43"/>
      <c r="F10" s="44"/>
      <c r="G10" s="45">
        <f t="shared" ref="G10:G11" si="0">(E10+F10)*$E$8</f>
        <v>0</v>
      </c>
      <c r="H10" s="46"/>
      <c r="I10" s="44"/>
      <c r="J10" s="45">
        <f t="shared" ref="J10:J11" si="1">(H10+I10)*$H$8</f>
        <v>0</v>
      </c>
      <c r="K10" s="46"/>
      <c r="L10" s="44"/>
      <c r="M10" s="45">
        <f t="shared" ref="M10:M11" si="2">(K10+L10)*$K$8</f>
        <v>0</v>
      </c>
      <c r="N10" s="44"/>
      <c r="O10" s="47">
        <f t="shared" ref="O10:O11" si="3">N10*$N$8</f>
        <v>0</v>
      </c>
      <c r="P10" s="43"/>
      <c r="Q10" s="44"/>
      <c r="R10" s="45">
        <f>(P10+Q10)*$P$8</f>
        <v>0</v>
      </c>
      <c r="S10" s="46"/>
      <c r="T10" s="44"/>
      <c r="U10" s="45"/>
      <c r="V10" s="46"/>
      <c r="W10" s="44"/>
      <c r="X10" s="45">
        <f>(V10+W10)*$V$8</f>
        <v>0</v>
      </c>
      <c r="Y10" s="44"/>
      <c r="Z10" s="47">
        <f>Y10*$Y$8</f>
        <v>0</v>
      </c>
      <c r="AA10" s="43"/>
      <c r="AB10" s="44"/>
      <c r="AC10" s="45">
        <f>(AA10+AB10)*$AA$8</f>
        <v>0</v>
      </c>
      <c r="AD10" s="46"/>
      <c r="AE10" s="44"/>
      <c r="AF10" s="45">
        <f>(AD10+AE10)*$AD$8</f>
        <v>0</v>
      </c>
      <c r="AG10" s="46"/>
      <c r="AH10" s="44"/>
      <c r="AI10" s="45">
        <f>(AG10+AH10)*$AG$8</f>
        <v>0</v>
      </c>
      <c r="AJ10" s="44"/>
      <c r="AK10" s="47">
        <f>AJ10*$AJ$8</f>
        <v>0</v>
      </c>
      <c r="AL10" s="48"/>
      <c r="AM10" s="49"/>
      <c r="AN10" s="45">
        <f>(AL10+AM10)*$AL$8</f>
        <v>0</v>
      </c>
      <c r="AO10" s="49"/>
      <c r="AP10" s="49"/>
      <c r="AQ10" s="45">
        <f>(AO10+AP10)*$AO$8</f>
        <v>0</v>
      </c>
      <c r="AR10" s="49"/>
      <c r="AS10" s="49"/>
      <c r="AT10" s="45">
        <f>(AR10+AS10)*$AR$8</f>
        <v>0</v>
      </c>
      <c r="AU10" s="44"/>
      <c r="AV10" s="47">
        <f>AU10*$AU$8</f>
        <v>0</v>
      </c>
      <c r="AW10" s="29">
        <f>E10+H10+K10+N10+AA10+AD10+AG10+AJ10++P10+S10+V10+Y10+AL10+AO10+AR10+AU10</f>
        <v>0</v>
      </c>
      <c r="AX10" s="30">
        <f>F10+I10+L10+AB10+AE10+AH10+Q10+T10+W10+AM10+AP10+AS10</f>
        <v>0</v>
      </c>
      <c r="AY10" s="47">
        <f>G10+J10+M10+O10+AC10+AF10+AI10+AK10+R10+U10+X10+Z10+AN10+AQ10+AT10+AV10</f>
        <v>0</v>
      </c>
      <c r="AZ10" s="111" t="s">
        <v>81</v>
      </c>
      <c r="BA10" s="114" t="s">
        <v>29</v>
      </c>
    </row>
    <row r="11" spans="1:53" ht="30" x14ac:dyDescent="0.2">
      <c r="A11" s="112"/>
      <c r="B11" s="112"/>
      <c r="C11" s="125"/>
      <c r="D11" s="90" t="s">
        <v>34</v>
      </c>
      <c r="E11" s="50"/>
      <c r="F11" s="51"/>
      <c r="G11" s="52">
        <f t="shared" si="0"/>
        <v>0</v>
      </c>
      <c r="H11" s="53"/>
      <c r="I11" s="51"/>
      <c r="J11" s="52">
        <f t="shared" si="1"/>
        <v>0</v>
      </c>
      <c r="K11" s="53"/>
      <c r="L11" s="51"/>
      <c r="M11" s="52">
        <f t="shared" si="2"/>
        <v>0</v>
      </c>
      <c r="N11" s="51"/>
      <c r="O11" s="54">
        <f t="shared" si="3"/>
        <v>0</v>
      </c>
      <c r="P11" s="50"/>
      <c r="Q11" s="51"/>
      <c r="R11" s="52">
        <f t="shared" ref="R11" si="4">(P11+Q11)*$P$8</f>
        <v>0</v>
      </c>
      <c r="S11" s="53"/>
      <c r="T11" s="51"/>
      <c r="U11" s="52"/>
      <c r="V11" s="53"/>
      <c r="W11" s="51"/>
      <c r="X11" s="52">
        <f t="shared" ref="X11" si="5">(V11+W11)*$V$8</f>
        <v>0</v>
      </c>
      <c r="Y11" s="51"/>
      <c r="Z11" s="54">
        <f t="shared" ref="Z11" si="6">Y11*$Y$8</f>
        <v>0</v>
      </c>
      <c r="AA11" s="50"/>
      <c r="AB11" s="51"/>
      <c r="AC11" s="52">
        <f t="shared" ref="AC11" si="7">(AA11+AB11)*$AA$8</f>
        <v>0</v>
      </c>
      <c r="AD11" s="53"/>
      <c r="AE11" s="51"/>
      <c r="AF11" s="52">
        <f t="shared" ref="AF11" si="8">(AD11+AE11)*$AD$8</f>
        <v>0</v>
      </c>
      <c r="AG11" s="53"/>
      <c r="AH11" s="51"/>
      <c r="AI11" s="52">
        <f t="shared" ref="AI11" si="9">(AG11+AH11)*$AG$8</f>
        <v>0</v>
      </c>
      <c r="AJ11" s="51"/>
      <c r="AK11" s="54">
        <f t="shared" ref="AK11" si="10">AJ11*$AJ$8</f>
        <v>0</v>
      </c>
      <c r="AL11" s="50"/>
      <c r="AM11" s="51"/>
      <c r="AN11" s="52">
        <f t="shared" ref="AN11" si="11">(AL11+AM11)*$AL$8</f>
        <v>0</v>
      </c>
      <c r="AO11" s="53"/>
      <c r="AP11" s="51"/>
      <c r="AQ11" s="52">
        <f t="shared" ref="AQ11" si="12">(AO11+AP11)*$AO$8</f>
        <v>0</v>
      </c>
      <c r="AR11" s="53"/>
      <c r="AS11" s="51"/>
      <c r="AT11" s="52">
        <f t="shared" ref="AT11" si="13">(AR11+AS11)*$AR$8</f>
        <v>0</v>
      </c>
      <c r="AU11" s="51"/>
      <c r="AV11" s="54">
        <f t="shared" ref="AV11" si="14">AU11*$AU$8</f>
        <v>0</v>
      </c>
      <c r="AW11" s="31">
        <f t="shared" ref="AW11" si="15">E11+H11+K11+N11+AA11+AD11+AG11+AJ11++P11+S11+V11+Y11+AL11+AO11+AR11+AU11</f>
        <v>0</v>
      </c>
      <c r="AX11" s="32">
        <f t="shared" ref="AX11" si="16">F11+I11+L11+AB11+AE11+AH11+Q11+T11+W11+AM11+AP11+AS11</f>
        <v>0</v>
      </c>
      <c r="AY11" s="54">
        <f t="shared" ref="AY11" si="17">G11+J11+M11+O11+AC11+AF11+AI11+AK11+R11+U11+X11+Z11+AN11+AQ11+AT11+AV11</f>
        <v>0</v>
      </c>
      <c r="AZ11" s="112"/>
      <c r="BA11" s="115"/>
    </row>
    <row r="12" spans="1:53" ht="31" thickBot="1" x14ac:dyDescent="0.25">
      <c r="A12" s="112"/>
      <c r="B12" s="112"/>
      <c r="C12" s="126"/>
      <c r="D12" s="91" t="s">
        <v>35</v>
      </c>
      <c r="E12" s="55"/>
      <c r="F12" s="56"/>
      <c r="G12" s="57">
        <f t="shared" ref="G12:G46" si="18">(E12+F12)*$E$8</f>
        <v>0</v>
      </c>
      <c r="H12" s="58"/>
      <c r="I12" s="56"/>
      <c r="J12" s="57">
        <f t="shared" ref="J12:J46" si="19">(H12+I12)*$H$8</f>
        <v>0</v>
      </c>
      <c r="K12" s="58"/>
      <c r="L12" s="56"/>
      <c r="M12" s="57">
        <f t="shared" ref="M12:M46" si="20">(K12+L12)*$K$8</f>
        <v>0</v>
      </c>
      <c r="N12" s="56"/>
      <c r="O12" s="59">
        <f t="shared" ref="O12:O46" si="21">N12*$N$8</f>
        <v>0</v>
      </c>
      <c r="P12" s="55"/>
      <c r="Q12" s="56"/>
      <c r="R12" s="57">
        <f t="shared" ref="R12:R46" si="22">(P12+Q12)*$P$8</f>
        <v>0</v>
      </c>
      <c r="S12" s="58"/>
      <c r="T12" s="56"/>
      <c r="U12" s="57"/>
      <c r="V12" s="58"/>
      <c r="W12" s="56"/>
      <c r="X12" s="57">
        <f t="shared" ref="X12:X46" si="23">(V12+W12)*$V$8</f>
        <v>0</v>
      </c>
      <c r="Y12" s="56"/>
      <c r="Z12" s="59">
        <f t="shared" ref="Z12:Z46" si="24">Y12*$Y$8</f>
        <v>0</v>
      </c>
      <c r="AA12" s="55"/>
      <c r="AB12" s="56"/>
      <c r="AC12" s="57">
        <f t="shared" ref="AC12:AC46" si="25">(AA12+AB12)*$AA$8</f>
        <v>0</v>
      </c>
      <c r="AD12" s="58"/>
      <c r="AE12" s="56"/>
      <c r="AF12" s="57">
        <f t="shared" ref="AF12:AF46" si="26">(AD12+AE12)*$AD$8</f>
        <v>0</v>
      </c>
      <c r="AG12" s="58"/>
      <c r="AH12" s="56"/>
      <c r="AI12" s="57">
        <f t="shared" ref="AI12:AI46" si="27">(AG12+AH12)*$AG$8</f>
        <v>0</v>
      </c>
      <c r="AJ12" s="56"/>
      <c r="AK12" s="59">
        <f t="shared" ref="AK12:AK46" si="28">AJ12*$AJ$8</f>
        <v>0</v>
      </c>
      <c r="AL12" s="55"/>
      <c r="AM12" s="56"/>
      <c r="AN12" s="57">
        <f t="shared" ref="AN12:AN46" si="29">(AL12+AM12)*$AL$8</f>
        <v>0</v>
      </c>
      <c r="AO12" s="58"/>
      <c r="AP12" s="56"/>
      <c r="AQ12" s="57">
        <f t="shared" ref="AQ12:AQ46" si="30">(AO12+AP12)*$AO$8</f>
        <v>0</v>
      </c>
      <c r="AR12" s="58"/>
      <c r="AS12" s="56"/>
      <c r="AT12" s="57">
        <f t="shared" ref="AT12:AT46" si="31">(AR12+AS12)*$AR$8</f>
        <v>0</v>
      </c>
      <c r="AU12" s="56"/>
      <c r="AV12" s="59">
        <f t="shared" ref="AV12:AV46" si="32">AU12*$AU$8</f>
        <v>0</v>
      </c>
      <c r="AW12" s="33">
        <f t="shared" ref="AW12:AW46" si="33">E12+H12+K12+N12+AA12+AD12+AG12+AJ12++P12+S12+V12+Y12+AL12+AO12+AR12+AU12</f>
        <v>0</v>
      </c>
      <c r="AX12" s="34">
        <f t="shared" ref="AX12:AX46" si="34">F12+I12+L12+AB12+AE12+AH12+Q12+T12+W12+AM12+AP12+AS12</f>
        <v>0</v>
      </c>
      <c r="AY12" s="59">
        <f t="shared" ref="AY12:AY46" si="35">G12+J12+M12+O12+AC12+AF12+AI12+AK12+R12+U12+X12+Z12+AN12+AQ12+AT12+AV12</f>
        <v>0</v>
      </c>
      <c r="AZ12" s="112"/>
      <c r="BA12" s="115"/>
    </row>
    <row r="13" spans="1:53" ht="31" thickTop="1" x14ac:dyDescent="0.2">
      <c r="A13" s="112"/>
      <c r="B13" s="112"/>
      <c r="C13" s="129" t="s">
        <v>36</v>
      </c>
      <c r="D13" s="92" t="s">
        <v>37</v>
      </c>
      <c r="E13" s="60"/>
      <c r="F13" s="61"/>
      <c r="G13" s="62">
        <f t="shared" ref="G13:G15" si="36">(E13+F13)*$E$8</f>
        <v>0</v>
      </c>
      <c r="H13" s="63"/>
      <c r="I13" s="61"/>
      <c r="J13" s="62">
        <f t="shared" ref="J13:J15" si="37">(H13+I13)*$H$8</f>
        <v>0</v>
      </c>
      <c r="K13" s="63"/>
      <c r="L13" s="61"/>
      <c r="M13" s="62">
        <f t="shared" ref="M13:M15" si="38">(K13+L13)*$K$8</f>
        <v>0</v>
      </c>
      <c r="N13" s="61"/>
      <c r="O13" s="64">
        <f t="shared" ref="O13:O15" si="39">N13*$N$8</f>
        <v>0</v>
      </c>
      <c r="P13" s="60"/>
      <c r="Q13" s="61"/>
      <c r="R13" s="62">
        <f t="shared" ref="R13:R15" si="40">(P13+Q13)*$P$8</f>
        <v>0</v>
      </c>
      <c r="S13" s="63"/>
      <c r="T13" s="61"/>
      <c r="U13" s="62"/>
      <c r="V13" s="63"/>
      <c r="W13" s="61"/>
      <c r="X13" s="62">
        <f t="shared" ref="X13:X15" si="41">(V13+W13)*$V$8</f>
        <v>0</v>
      </c>
      <c r="Y13" s="61"/>
      <c r="Z13" s="64">
        <f t="shared" ref="Z13:Z15" si="42">Y13*$Y$8</f>
        <v>0</v>
      </c>
      <c r="AA13" s="60"/>
      <c r="AB13" s="61"/>
      <c r="AC13" s="62">
        <f t="shared" ref="AC13:AC15" si="43">(AA13+AB13)*$AA$8</f>
        <v>0</v>
      </c>
      <c r="AD13" s="63"/>
      <c r="AE13" s="61"/>
      <c r="AF13" s="62">
        <f t="shared" ref="AF13:AF15" si="44">(AD13+AE13)*$AD$8</f>
        <v>0</v>
      </c>
      <c r="AG13" s="63"/>
      <c r="AH13" s="61"/>
      <c r="AI13" s="62">
        <f t="shared" ref="AI13:AI15" si="45">(AG13+AH13)*$AG$8</f>
        <v>0</v>
      </c>
      <c r="AJ13" s="61"/>
      <c r="AK13" s="64">
        <f t="shared" ref="AK13:AK15" si="46">AJ13*$AJ$8</f>
        <v>0</v>
      </c>
      <c r="AL13" s="60"/>
      <c r="AM13" s="61"/>
      <c r="AN13" s="62">
        <f t="shared" ref="AN13:AN15" si="47">(AL13+AM13)*$AL$8</f>
        <v>0</v>
      </c>
      <c r="AO13" s="63"/>
      <c r="AP13" s="61"/>
      <c r="AQ13" s="62">
        <f t="shared" ref="AQ13:AQ15" si="48">(AO13+AP13)*$AO$8</f>
        <v>0</v>
      </c>
      <c r="AR13" s="63"/>
      <c r="AS13" s="61"/>
      <c r="AT13" s="62">
        <f t="shared" ref="AT13:AT15" si="49">(AR13+AS13)*$AR$8</f>
        <v>0</v>
      </c>
      <c r="AU13" s="61"/>
      <c r="AV13" s="64">
        <f t="shared" ref="AV13:AV15" si="50">AU13*$AU$8</f>
        <v>0</v>
      </c>
      <c r="AW13" s="35">
        <f t="shared" ref="AW13:AW15" si="51">E13+H13+K13+N13+AA13+AD13+AG13+AJ13++P13+S13+V13+Y13+AL13+AO13+AR13+AU13</f>
        <v>0</v>
      </c>
      <c r="AX13" s="36">
        <f t="shared" ref="AX13:AX15" si="52">F13+I13+L13+AB13+AE13+AH13+Q13+T13+W13+AM13+AP13+AS13</f>
        <v>0</v>
      </c>
      <c r="AY13" s="64">
        <f t="shared" ref="AY13:AY15" si="53">G13+J13+M13+O13+AC13+AF13+AI13+AK13+R13+U13+X13+Z13+AN13+AQ13+AT13+AV13</f>
        <v>0</v>
      </c>
      <c r="AZ13" s="112"/>
      <c r="BA13" s="115"/>
    </row>
    <row r="14" spans="1:53" ht="40" customHeight="1" x14ac:dyDescent="0.2">
      <c r="A14" s="112"/>
      <c r="B14" s="112"/>
      <c r="C14" s="125"/>
      <c r="D14" s="90" t="s">
        <v>38</v>
      </c>
      <c r="E14" s="65"/>
      <c r="F14" s="66"/>
      <c r="G14" s="67">
        <f t="shared" si="36"/>
        <v>0</v>
      </c>
      <c r="H14" s="68"/>
      <c r="I14" s="66"/>
      <c r="J14" s="67">
        <f t="shared" si="37"/>
        <v>0</v>
      </c>
      <c r="K14" s="68"/>
      <c r="L14" s="66"/>
      <c r="M14" s="67">
        <f t="shared" si="38"/>
        <v>0</v>
      </c>
      <c r="N14" s="66"/>
      <c r="O14" s="69">
        <f t="shared" si="39"/>
        <v>0</v>
      </c>
      <c r="P14" s="65"/>
      <c r="Q14" s="66"/>
      <c r="R14" s="67">
        <f t="shared" si="40"/>
        <v>0</v>
      </c>
      <c r="S14" s="68"/>
      <c r="T14" s="66"/>
      <c r="U14" s="67"/>
      <c r="V14" s="68"/>
      <c r="W14" s="66"/>
      <c r="X14" s="67">
        <f t="shared" si="41"/>
        <v>0</v>
      </c>
      <c r="Y14" s="66"/>
      <c r="Z14" s="69">
        <f t="shared" si="42"/>
        <v>0</v>
      </c>
      <c r="AA14" s="65"/>
      <c r="AB14" s="66"/>
      <c r="AC14" s="67">
        <f t="shared" si="43"/>
        <v>0</v>
      </c>
      <c r="AD14" s="68"/>
      <c r="AE14" s="66"/>
      <c r="AF14" s="67">
        <f t="shared" si="44"/>
        <v>0</v>
      </c>
      <c r="AG14" s="68"/>
      <c r="AH14" s="66"/>
      <c r="AI14" s="67">
        <f t="shared" si="45"/>
        <v>0</v>
      </c>
      <c r="AJ14" s="66"/>
      <c r="AK14" s="69">
        <f t="shared" si="46"/>
        <v>0</v>
      </c>
      <c r="AL14" s="65"/>
      <c r="AM14" s="66"/>
      <c r="AN14" s="67">
        <f t="shared" si="47"/>
        <v>0</v>
      </c>
      <c r="AO14" s="68"/>
      <c r="AP14" s="66"/>
      <c r="AQ14" s="67">
        <f t="shared" si="48"/>
        <v>0</v>
      </c>
      <c r="AR14" s="68"/>
      <c r="AS14" s="66"/>
      <c r="AT14" s="67">
        <f t="shared" si="49"/>
        <v>0</v>
      </c>
      <c r="AU14" s="66"/>
      <c r="AV14" s="69">
        <f t="shared" si="50"/>
        <v>0</v>
      </c>
      <c r="AW14" s="37">
        <f t="shared" si="51"/>
        <v>0</v>
      </c>
      <c r="AX14" s="38">
        <f t="shared" si="52"/>
        <v>0</v>
      </c>
      <c r="AY14" s="69">
        <f t="shared" si="53"/>
        <v>0</v>
      </c>
      <c r="AZ14" s="112"/>
      <c r="BA14" s="115"/>
    </row>
    <row r="15" spans="1:53" ht="40" customHeight="1" thickBot="1" x14ac:dyDescent="0.25">
      <c r="A15" s="112"/>
      <c r="B15" s="112"/>
      <c r="C15" s="130"/>
      <c r="D15" s="93" t="s">
        <v>39</v>
      </c>
      <c r="E15" s="75"/>
      <c r="F15" s="76"/>
      <c r="G15" s="77">
        <f t="shared" si="36"/>
        <v>0</v>
      </c>
      <c r="H15" s="78"/>
      <c r="I15" s="76"/>
      <c r="J15" s="77">
        <f t="shared" si="37"/>
        <v>0</v>
      </c>
      <c r="K15" s="78"/>
      <c r="L15" s="76"/>
      <c r="M15" s="77">
        <f t="shared" si="38"/>
        <v>0</v>
      </c>
      <c r="N15" s="76"/>
      <c r="O15" s="79">
        <f t="shared" si="39"/>
        <v>0</v>
      </c>
      <c r="P15" s="75"/>
      <c r="Q15" s="76"/>
      <c r="R15" s="77">
        <f t="shared" si="40"/>
        <v>0</v>
      </c>
      <c r="S15" s="78"/>
      <c r="T15" s="76"/>
      <c r="U15" s="77"/>
      <c r="V15" s="78"/>
      <c r="W15" s="76"/>
      <c r="X15" s="77">
        <f t="shared" si="41"/>
        <v>0</v>
      </c>
      <c r="Y15" s="76"/>
      <c r="Z15" s="79">
        <f t="shared" si="42"/>
        <v>0</v>
      </c>
      <c r="AA15" s="75"/>
      <c r="AB15" s="76"/>
      <c r="AC15" s="77">
        <f t="shared" si="43"/>
        <v>0</v>
      </c>
      <c r="AD15" s="78"/>
      <c r="AE15" s="76"/>
      <c r="AF15" s="77">
        <f t="shared" si="44"/>
        <v>0</v>
      </c>
      <c r="AG15" s="78"/>
      <c r="AH15" s="76"/>
      <c r="AI15" s="77">
        <f t="shared" si="45"/>
        <v>0</v>
      </c>
      <c r="AJ15" s="76"/>
      <c r="AK15" s="79">
        <f t="shared" si="46"/>
        <v>0</v>
      </c>
      <c r="AL15" s="75"/>
      <c r="AM15" s="76"/>
      <c r="AN15" s="77">
        <f t="shared" si="47"/>
        <v>0</v>
      </c>
      <c r="AO15" s="78"/>
      <c r="AP15" s="76"/>
      <c r="AQ15" s="77">
        <f t="shared" si="48"/>
        <v>0</v>
      </c>
      <c r="AR15" s="78"/>
      <c r="AS15" s="76"/>
      <c r="AT15" s="77">
        <f t="shared" si="49"/>
        <v>0</v>
      </c>
      <c r="AU15" s="76"/>
      <c r="AV15" s="79">
        <f t="shared" si="50"/>
        <v>0</v>
      </c>
      <c r="AW15" s="41">
        <f t="shared" si="51"/>
        <v>0</v>
      </c>
      <c r="AX15" s="42">
        <f t="shared" si="52"/>
        <v>0</v>
      </c>
      <c r="AY15" s="79">
        <f t="shared" si="53"/>
        <v>0</v>
      </c>
      <c r="AZ15" s="112"/>
      <c r="BA15" s="115"/>
    </row>
    <row r="16" spans="1:53" ht="31" thickTop="1" x14ac:dyDescent="0.2">
      <c r="A16" s="112"/>
      <c r="B16" s="112"/>
      <c r="C16" s="129" t="s">
        <v>40</v>
      </c>
      <c r="D16" s="92" t="s">
        <v>41</v>
      </c>
      <c r="E16" s="60"/>
      <c r="F16" s="61"/>
      <c r="G16" s="62">
        <f t="shared" si="18"/>
        <v>0</v>
      </c>
      <c r="H16" s="63"/>
      <c r="I16" s="61"/>
      <c r="J16" s="62">
        <f t="shared" si="19"/>
        <v>0</v>
      </c>
      <c r="K16" s="63"/>
      <c r="L16" s="61"/>
      <c r="M16" s="62">
        <f t="shared" si="20"/>
        <v>0</v>
      </c>
      <c r="N16" s="61"/>
      <c r="O16" s="64">
        <f t="shared" si="21"/>
        <v>0</v>
      </c>
      <c r="P16" s="60"/>
      <c r="Q16" s="61"/>
      <c r="R16" s="62">
        <f t="shared" si="22"/>
        <v>0</v>
      </c>
      <c r="S16" s="63"/>
      <c r="T16" s="61"/>
      <c r="U16" s="62"/>
      <c r="V16" s="63"/>
      <c r="W16" s="61"/>
      <c r="X16" s="62">
        <f t="shared" si="23"/>
        <v>0</v>
      </c>
      <c r="Y16" s="61"/>
      <c r="Z16" s="64">
        <f t="shared" si="24"/>
        <v>0</v>
      </c>
      <c r="AA16" s="60"/>
      <c r="AB16" s="61"/>
      <c r="AC16" s="62">
        <f t="shared" si="25"/>
        <v>0</v>
      </c>
      <c r="AD16" s="63"/>
      <c r="AE16" s="61"/>
      <c r="AF16" s="62">
        <f t="shared" si="26"/>
        <v>0</v>
      </c>
      <c r="AG16" s="63"/>
      <c r="AH16" s="61"/>
      <c r="AI16" s="62">
        <f t="shared" si="27"/>
        <v>0</v>
      </c>
      <c r="AJ16" s="61"/>
      <c r="AK16" s="64">
        <f t="shared" si="28"/>
        <v>0</v>
      </c>
      <c r="AL16" s="60"/>
      <c r="AM16" s="61"/>
      <c r="AN16" s="62">
        <f t="shared" si="29"/>
        <v>0</v>
      </c>
      <c r="AO16" s="63"/>
      <c r="AP16" s="61"/>
      <c r="AQ16" s="62">
        <f t="shared" si="30"/>
        <v>0</v>
      </c>
      <c r="AR16" s="63"/>
      <c r="AS16" s="61"/>
      <c r="AT16" s="62">
        <f t="shared" si="31"/>
        <v>0</v>
      </c>
      <c r="AU16" s="61"/>
      <c r="AV16" s="64">
        <f t="shared" si="32"/>
        <v>0</v>
      </c>
      <c r="AW16" s="35">
        <f t="shared" si="33"/>
        <v>0</v>
      </c>
      <c r="AX16" s="36">
        <f t="shared" si="34"/>
        <v>0</v>
      </c>
      <c r="AY16" s="64">
        <f t="shared" si="35"/>
        <v>0</v>
      </c>
      <c r="AZ16" s="112"/>
      <c r="BA16" s="115"/>
    </row>
    <row r="17" spans="1:53" ht="40" customHeight="1" thickBot="1" x14ac:dyDescent="0.25">
      <c r="A17" s="112"/>
      <c r="B17" s="112"/>
      <c r="C17" s="130"/>
      <c r="D17" s="93" t="s">
        <v>42</v>
      </c>
      <c r="E17" s="75"/>
      <c r="F17" s="76"/>
      <c r="G17" s="77">
        <f t="shared" ref="G17:G21" si="54">(E17+F17)*$E$8</f>
        <v>0</v>
      </c>
      <c r="H17" s="78"/>
      <c r="I17" s="76"/>
      <c r="J17" s="77">
        <f t="shared" ref="J17:J21" si="55">(H17+I17)*$H$8</f>
        <v>0</v>
      </c>
      <c r="K17" s="78"/>
      <c r="L17" s="76"/>
      <c r="M17" s="77">
        <f t="shared" ref="M17:M21" si="56">(K17+L17)*$K$8</f>
        <v>0</v>
      </c>
      <c r="N17" s="76"/>
      <c r="O17" s="79">
        <f t="shared" ref="O17:O21" si="57">N17*$N$8</f>
        <v>0</v>
      </c>
      <c r="P17" s="75"/>
      <c r="Q17" s="76"/>
      <c r="R17" s="77">
        <f t="shared" ref="R17:R21" si="58">(P17+Q17)*$P$8</f>
        <v>0</v>
      </c>
      <c r="S17" s="78"/>
      <c r="T17" s="76"/>
      <c r="U17" s="77"/>
      <c r="V17" s="78"/>
      <c r="W17" s="76"/>
      <c r="X17" s="77">
        <f t="shared" ref="X17:X21" si="59">(V17+W17)*$V$8</f>
        <v>0</v>
      </c>
      <c r="Y17" s="76"/>
      <c r="Z17" s="79">
        <f t="shared" ref="Z17:Z21" si="60">Y17*$Y$8</f>
        <v>0</v>
      </c>
      <c r="AA17" s="75"/>
      <c r="AB17" s="76"/>
      <c r="AC17" s="77">
        <f t="shared" ref="AC17:AC21" si="61">(AA17+AB17)*$AA$8</f>
        <v>0</v>
      </c>
      <c r="AD17" s="78"/>
      <c r="AE17" s="76"/>
      <c r="AF17" s="77">
        <f t="shared" ref="AF17:AF21" si="62">(AD17+AE17)*$AD$8</f>
        <v>0</v>
      </c>
      <c r="AG17" s="78"/>
      <c r="AH17" s="76"/>
      <c r="AI17" s="77">
        <f t="shared" ref="AI17:AI21" si="63">(AG17+AH17)*$AG$8</f>
        <v>0</v>
      </c>
      <c r="AJ17" s="76"/>
      <c r="AK17" s="79">
        <f t="shared" ref="AK17:AK21" si="64">AJ17*$AJ$8</f>
        <v>0</v>
      </c>
      <c r="AL17" s="75"/>
      <c r="AM17" s="76"/>
      <c r="AN17" s="77">
        <f t="shared" ref="AN17:AN21" si="65">(AL17+AM17)*$AL$8</f>
        <v>0</v>
      </c>
      <c r="AO17" s="78"/>
      <c r="AP17" s="76"/>
      <c r="AQ17" s="77">
        <f t="shared" ref="AQ17:AQ21" si="66">(AO17+AP17)*$AO$8</f>
        <v>0</v>
      </c>
      <c r="AR17" s="78"/>
      <c r="AS17" s="76"/>
      <c r="AT17" s="77">
        <f t="shared" ref="AT17:AT21" si="67">(AR17+AS17)*$AR$8</f>
        <v>0</v>
      </c>
      <c r="AU17" s="76"/>
      <c r="AV17" s="79">
        <f t="shared" ref="AV17:AV21" si="68">AU17*$AU$8</f>
        <v>0</v>
      </c>
      <c r="AW17" s="41">
        <f t="shared" ref="AW17:AW21" si="69">E17+H17+K17+N17+AA17+AD17+AG17+AJ17++P17+S17+V17+Y17+AL17+AO17+AR17+AU17</f>
        <v>0</v>
      </c>
      <c r="AX17" s="42">
        <f t="shared" ref="AX17:AX21" si="70">F17+I17+L17+AB17+AE17+AH17+Q17+T17+W17+AM17+AP17+AS17</f>
        <v>0</v>
      </c>
      <c r="AY17" s="79">
        <f t="shared" ref="AY17:AY21" si="71">G17+J17+M17+O17+AC17+AF17+AI17+AK17+R17+U17+X17+Z17+AN17+AQ17+AT17+AV17</f>
        <v>0</v>
      </c>
      <c r="AZ17" s="112"/>
      <c r="BA17" s="115"/>
    </row>
    <row r="18" spans="1:53" ht="31" thickTop="1" x14ac:dyDescent="0.2">
      <c r="A18" s="112"/>
      <c r="B18" s="112"/>
      <c r="C18" s="129" t="s">
        <v>43</v>
      </c>
      <c r="D18" s="92" t="s">
        <v>44</v>
      </c>
      <c r="E18" s="60"/>
      <c r="F18" s="61"/>
      <c r="G18" s="62">
        <f t="shared" si="54"/>
        <v>0</v>
      </c>
      <c r="H18" s="63"/>
      <c r="I18" s="61"/>
      <c r="J18" s="62">
        <f t="shared" si="55"/>
        <v>0</v>
      </c>
      <c r="K18" s="63"/>
      <c r="L18" s="61"/>
      <c r="M18" s="62">
        <f t="shared" si="56"/>
        <v>0</v>
      </c>
      <c r="N18" s="61"/>
      <c r="O18" s="64">
        <f t="shared" si="57"/>
        <v>0</v>
      </c>
      <c r="P18" s="60"/>
      <c r="Q18" s="61"/>
      <c r="R18" s="62">
        <f t="shared" si="58"/>
        <v>0</v>
      </c>
      <c r="S18" s="63"/>
      <c r="T18" s="61"/>
      <c r="U18" s="62"/>
      <c r="V18" s="63"/>
      <c r="W18" s="61"/>
      <c r="X18" s="62">
        <f t="shared" si="59"/>
        <v>0</v>
      </c>
      <c r="Y18" s="61"/>
      <c r="Z18" s="64">
        <f t="shared" si="60"/>
        <v>0</v>
      </c>
      <c r="AA18" s="60"/>
      <c r="AB18" s="61"/>
      <c r="AC18" s="62">
        <f t="shared" si="61"/>
        <v>0</v>
      </c>
      <c r="AD18" s="63"/>
      <c r="AE18" s="61"/>
      <c r="AF18" s="62">
        <f t="shared" si="62"/>
        <v>0</v>
      </c>
      <c r="AG18" s="63"/>
      <c r="AH18" s="61"/>
      <c r="AI18" s="62">
        <f t="shared" si="63"/>
        <v>0</v>
      </c>
      <c r="AJ18" s="61"/>
      <c r="AK18" s="64">
        <f t="shared" si="64"/>
        <v>0</v>
      </c>
      <c r="AL18" s="60"/>
      <c r="AM18" s="61"/>
      <c r="AN18" s="62">
        <f t="shared" si="65"/>
        <v>0</v>
      </c>
      <c r="AO18" s="63"/>
      <c r="AP18" s="61"/>
      <c r="AQ18" s="62">
        <f t="shared" si="66"/>
        <v>0</v>
      </c>
      <c r="AR18" s="63"/>
      <c r="AS18" s="61"/>
      <c r="AT18" s="62">
        <f t="shared" si="67"/>
        <v>0</v>
      </c>
      <c r="AU18" s="61"/>
      <c r="AV18" s="64">
        <f t="shared" si="68"/>
        <v>0</v>
      </c>
      <c r="AW18" s="35">
        <f t="shared" si="69"/>
        <v>0</v>
      </c>
      <c r="AX18" s="36">
        <f t="shared" si="70"/>
        <v>0</v>
      </c>
      <c r="AY18" s="64">
        <f t="shared" si="71"/>
        <v>0</v>
      </c>
      <c r="AZ18" s="112"/>
      <c r="BA18" s="115"/>
    </row>
    <row r="19" spans="1:53" ht="40" customHeight="1" x14ac:dyDescent="0.2">
      <c r="A19" s="112"/>
      <c r="B19" s="112"/>
      <c r="C19" s="125"/>
      <c r="D19" s="90" t="s">
        <v>45</v>
      </c>
      <c r="E19" s="65"/>
      <c r="F19" s="66"/>
      <c r="G19" s="67">
        <f t="shared" si="54"/>
        <v>0</v>
      </c>
      <c r="H19" s="68"/>
      <c r="I19" s="66"/>
      <c r="J19" s="67">
        <f t="shared" si="55"/>
        <v>0</v>
      </c>
      <c r="K19" s="68"/>
      <c r="L19" s="66"/>
      <c r="M19" s="67">
        <f t="shared" si="56"/>
        <v>0</v>
      </c>
      <c r="N19" s="66"/>
      <c r="O19" s="69">
        <f t="shared" si="57"/>
        <v>0</v>
      </c>
      <c r="P19" s="65"/>
      <c r="Q19" s="66"/>
      <c r="R19" s="67">
        <f t="shared" si="58"/>
        <v>0</v>
      </c>
      <c r="S19" s="68"/>
      <c r="T19" s="66"/>
      <c r="U19" s="67"/>
      <c r="V19" s="68"/>
      <c r="W19" s="66"/>
      <c r="X19" s="67">
        <f t="shared" si="59"/>
        <v>0</v>
      </c>
      <c r="Y19" s="66"/>
      <c r="Z19" s="69">
        <f t="shared" si="60"/>
        <v>0</v>
      </c>
      <c r="AA19" s="65"/>
      <c r="AB19" s="66"/>
      <c r="AC19" s="67">
        <f t="shared" si="61"/>
        <v>0</v>
      </c>
      <c r="AD19" s="68"/>
      <c r="AE19" s="66"/>
      <c r="AF19" s="67">
        <f t="shared" si="62"/>
        <v>0</v>
      </c>
      <c r="AG19" s="68"/>
      <c r="AH19" s="66"/>
      <c r="AI19" s="67">
        <f t="shared" si="63"/>
        <v>0</v>
      </c>
      <c r="AJ19" s="66"/>
      <c r="AK19" s="69">
        <f t="shared" si="64"/>
        <v>0</v>
      </c>
      <c r="AL19" s="65"/>
      <c r="AM19" s="66"/>
      <c r="AN19" s="67">
        <f t="shared" si="65"/>
        <v>0</v>
      </c>
      <c r="AO19" s="68"/>
      <c r="AP19" s="66"/>
      <c r="AQ19" s="67">
        <f t="shared" si="66"/>
        <v>0</v>
      </c>
      <c r="AR19" s="68"/>
      <c r="AS19" s="66"/>
      <c r="AT19" s="67">
        <f t="shared" si="67"/>
        <v>0</v>
      </c>
      <c r="AU19" s="66"/>
      <c r="AV19" s="69">
        <f t="shared" si="68"/>
        <v>0</v>
      </c>
      <c r="AW19" s="37">
        <f t="shared" si="69"/>
        <v>0</v>
      </c>
      <c r="AX19" s="38">
        <f t="shared" si="70"/>
        <v>0</v>
      </c>
      <c r="AY19" s="69">
        <f t="shared" si="71"/>
        <v>0</v>
      </c>
      <c r="AZ19" s="112"/>
      <c r="BA19" s="115"/>
    </row>
    <row r="20" spans="1:53" ht="40" customHeight="1" thickBot="1" x14ac:dyDescent="0.25">
      <c r="A20" s="112"/>
      <c r="B20" s="112"/>
      <c r="C20" s="130"/>
      <c r="D20" s="93" t="s">
        <v>46</v>
      </c>
      <c r="E20" s="75"/>
      <c r="F20" s="76"/>
      <c r="G20" s="77">
        <f t="shared" si="54"/>
        <v>0</v>
      </c>
      <c r="H20" s="78"/>
      <c r="I20" s="76"/>
      <c r="J20" s="77">
        <f t="shared" si="55"/>
        <v>0</v>
      </c>
      <c r="K20" s="78"/>
      <c r="L20" s="76"/>
      <c r="M20" s="77">
        <f t="shared" si="56"/>
        <v>0</v>
      </c>
      <c r="N20" s="76"/>
      <c r="O20" s="79">
        <f t="shared" si="57"/>
        <v>0</v>
      </c>
      <c r="P20" s="75"/>
      <c r="Q20" s="76"/>
      <c r="R20" s="77">
        <f t="shared" si="58"/>
        <v>0</v>
      </c>
      <c r="S20" s="78"/>
      <c r="T20" s="76"/>
      <c r="U20" s="77"/>
      <c r="V20" s="78"/>
      <c r="W20" s="76"/>
      <c r="X20" s="77">
        <f t="shared" si="59"/>
        <v>0</v>
      </c>
      <c r="Y20" s="76"/>
      <c r="Z20" s="79">
        <f t="shared" si="60"/>
        <v>0</v>
      </c>
      <c r="AA20" s="75"/>
      <c r="AB20" s="76"/>
      <c r="AC20" s="77">
        <f t="shared" si="61"/>
        <v>0</v>
      </c>
      <c r="AD20" s="78"/>
      <c r="AE20" s="76"/>
      <c r="AF20" s="77">
        <f t="shared" si="62"/>
        <v>0</v>
      </c>
      <c r="AG20" s="78"/>
      <c r="AH20" s="76"/>
      <c r="AI20" s="77">
        <f t="shared" si="63"/>
        <v>0</v>
      </c>
      <c r="AJ20" s="76"/>
      <c r="AK20" s="79">
        <f t="shared" si="64"/>
        <v>0</v>
      </c>
      <c r="AL20" s="75"/>
      <c r="AM20" s="76"/>
      <c r="AN20" s="77">
        <f t="shared" si="65"/>
        <v>0</v>
      </c>
      <c r="AO20" s="78"/>
      <c r="AP20" s="76"/>
      <c r="AQ20" s="77">
        <f t="shared" si="66"/>
        <v>0</v>
      </c>
      <c r="AR20" s="78"/>
      <c r="AS20" s="76"/>
      <c r="AT20" s="77">
        <f t="shared" si="67"/>
        <v>0</v>
      </c>
      <c r="AU20" s="76"/>
      <c r="AV20" s="79">
        <f t="shared" si="68"/>
        <v>0</v>
      </c>
      <c r="AW20" s="41">
        <f t="shared" si="69"/>
        <v>0</v>
      </c>
      <c r="AX20" s="42">
        <f t="shared" si="70"/>
        <v>0</v>
      </c>
      <c r="AY20" s="79">
        <f t="shared" si="71"/>
        <v>0</v>
      </c>
      <c r="AZ20" s="112"/>
      <c r="BA20" s="115"/>
    </row>
    <row r="21" spans="1:53" ht="47" customHeight="1" thickTop="1" thickBot="1" x14ac:dyDescent="0.25">
      <c r="A21" s="112"/>
      <c r="B21" s="112"/>
      <c r="C21" s="131" t="s">
        <v>47</v>
      </c>
      <c r="D21" s="132"/>
      <c r="E21" s="60"/>
      <c r="F21" s="61"/>
      <c r="G21" s="62">
        <f t="shared" si="54"/>
        <v>0</v>
      </c>
      <c r="H21" s="63"/>
      <c r="I21" s="61"/>
      <c r="J21" s="62">
        <f t="shared" si="55"/>
        <v>0</v>
      </c>
      <c r="K21" s="63"/>
      <c r="L21" s="61"/>
      <c r="M21" s="62">
        <f t="shared" si="56"/>
        <v>0</v>
      </c>
      <c r="N21" s="61"/>
      <c r="O21" s="64">
        <f t="shared" si="57"/>
        <v>0</v>
      </c>
      <c r="P21" s="60"/>
      <c r="Q21" s="61"/>
      <c r="R21" s="62">
        <f t="shared" si="58"/>
        <v>0</v>
      </c>
      <c r="S21" s="63"/>
      <c r="T21" s="61"/>
      <c r="U21" s="62"/>
      <c r="V21" s="63"/>
      <c r="W21" s="61"/>
      <c r="X21" s="62">
        <f t="shared" si="59"/>
        <v>0</v>
      </c>
      <c r="Y21" s="61"/>
      <c r="Z21" s="64">
        <f t="shared" si="60"/>
        <v>0</v>
      </c>
      <c r="AA21" s="60"/>
      <c r="AB21" s="61"/>
      <c r="AC21" s="62">
        <f t="shared" si="61"/>
        <v>0</v>
      </c>
      <c r="AD21" s="63"/>
      <c r="AE21" s="61"/>
      <c r="AF21" s="62">
        <f t="shared" si="62"/>
        <v>0</v>
      </c>
      <c r="AG21" s="63"/>
      <c r="AH21" s="61"/>
      <c r="AI21" s="62">
        <f t="shared" si="63"/>
        <v>0</v>
      </c>
      <c r="AJ21" s="61"/>
      <c r="AK21" s="64">
        <f t="shared" si="64"/>
        <v>0</v>
      </c>
      <c r="AL21" s="60"/>
      <c r="AM21" s="61"/>
      <c r="AN21" s="62">
        <f t="shared" si="65"/>
        <v>0</v>
      </c>
      <c r="AO21" s="63"/>
      <c r="AP21" s="61"/>
      <c r="AQ21" s="62">
        <f t="shared" si="66"/>
        <v>0</v>
      </c>
      <c r="AR21" s="63"/>
      <c r="AS21" s="61"/>
      <c r="AT21" s="62">
        <f t="shared" si="67"/>
        <v>0</v>
      </c>
      <c r="AU21" s="61"/>
      <c r="AV21" s="64">
        <f t="shared" si="68"/>
        <v>0</v>
      </c>
      <c r="AW21" s="35">
        <f t="shared" si="69"/>
        <v>0</v>
      </c>
      <c r="AX21" s="36">
        <f t="shared" si="70"/>
        <v>0</v>
      </c>
      <c r="AY21" s="64">
        <f t="shared" si="71"/>
        <v>0</v>
      </c>
      <c r="AZ21" s="112"/>
      <c r="BA21" s="115"/>
    </row>
    <row r="22" spans="1:53" ht="47" customHeight="1" thickTop="1" thickBot="1" x14ac:dyDescent="0.25">
      <c r="A22" s="112"/>
      <c r="B22" s="112"/>
      <c r="C22" s="131" t="s">
        <v>48</v>
      </c>
      <c r="D22" s="132"/>
      <c r="E22" s="60"/>
      <c r="F22" s="61"/>
      <c r="G22" s="62">
        <f t="shared" ref="G22" si="72">(E22+F22)*$E$8</f>
        <v>0</v>
      </c>
      <c r="H22" s="63"/>
      <c r="I22" s="61"/>
      <c r="J22" s="62">
        <f t="shared" ref="J22" si="73">(H22+I22)*$H$8</f>
        <v>0</v>
      </c>
      <c r="K22" s="63"/>
      <c r="L22" s="61"/>
      <c r="M22" s="62">
        <f t="shared" ref="M22" si="74">(K22+L22)*$K$8</f>
        <v>0</v>
      </c>
      <c r="N22" s="61"/>
      <c r="O22" s="64">
        <f t="shared" ref="O22" si="75">N22*$N$8</f>
        <v>0</v>
      </c>
      <c r="P22" s="60"/>
      <c r="Q22" s="61"/>
      <c r="R22" s="62">
        <f t="shared" ref="R22" si="76">(P22+Q22)*$P$8</f>
        <v>0</v>
      </c>
      <c r="S22" s="63"/>
      <c r="T22" s="61"/>
      <c r="U22" s="62"/>
      <c r="V22" s="63"/>
      <c r="W22" s="61"/>
      <c r="X22" s="62">
        <f t="shared" ref="X22" si="77">(V22+W22)*$V$8</f>
        <v>0</v>
      </c>
      <c r="Y22" s="61"/>
      <c r="Z22" s="64">
        <f t="shared" ref="Z22" si="78">Y22*$Y$8</f>
        <v>0</v>
      </c>
      <c r="AA22" s="60"/>
      <c r="AB22" s="61"/>
      <c r="AC22" s="62">
        <f t="shared" ref="AC22" si="79">(AA22+AB22)*$AA$8</f>
        <v>0</v>
      </c>
      <c r="AD22" s="63"/>
      <c r="AE22" s="61"/>
      <c r="AF22" s="62">
        <f t="shared" ref="AF22" si="80">(AD22+AE22)*$AD$8</f>
        <v>0</v>
      </c>
      <c r="AG22" s="63"/>
      <c r="AH22" s="61"/>
      <c r="AI22" s="62">
        <f t="shared" ref="AI22" si="81">(AG22+AH22)*$AG$8</f>
        <v>0</v>
      </c>
      <c r="AJ22" s="61"/>
      <c r="AK22" s="64">
        <f t="shared" ref="AK22" si="82">AJ22*$AJ$8</f>
        <v>0</v>
      </c>
      <c r="AL22" s="60"/>
      <c r="AM22" s="61"/>
      <c r="AN22" s="62">
        <f t="shared" ref="AN22" si="83">(AL22+AM22)*$AL$8</f>
        <v>0</v>
      </c>
      <c r="AO22" s="63"/>
      <c r="AP22" s="61"/>
      <c r="AQ22" s="62">
        <f t="shared" ref="AQ22" si="84">(AO22+AP22)*$AO$8</f>
        <v>0</v>
      </c>
      <c r="AR22" s="63"/>
      <c r="AS22" s="61"/>
      <c r="AT22" s="62">
        <f t="shared" ref="AT22" si="85">(AR22+AS22)*$AR$8</f>
        <v>0</v>
      </c>
      <c r="AU22" s="61"/>
      <c r="AV22" s="64">
        <f t="shared" ref="AV22" si="86">AU22*$AU$8</f>
        <v>0</v>
      </c>
      <c r="AW22" s="35">
        <f t="shared" ref="AW22" si="87">E22+H22+K22+N22+AA22+AD22+AG22+AJ22++P22+S22+V22+Y22+AL22+AO22+AR22+AU22</f>
        <v>0</v>
      </c>
      <c r="AX22" s="36">
        <f t="shared" ref="AX22" si="88">F22+I22+L22+AB22+AE22+AH22+Q22+T22+W22+AM22+AP22+AS22</f>
        <v>0</v>
      </c>
      <c r="AY22" s="64">
        <f t="shared" ref="AY22" si="89">G22+J22+M22+O22+AC22+AF22+AI22+AK22+R22+U22+X22+Z22+AN22+AQ22+AT22+AV22</f>
        <v>0</v>
      </c>
      <c r="AZ22" s="112"/>
      <c r="BA22" s="115"/>
    </row>
    <row r="23" spans="1:53" ht="31" thickTop="1" x14ac:dyDescent="0.2">
      <c r="A23" s="112"/>
      <c r="B23" s="112"/>
      <c r="C23" s="129" t="s">
        <v>49</v>
      </c>
      <c r="D23" s="92" t="s">
        <v>50</v>
      </c>
      <c r="E23" s="60"/>
      <c r="F23" s="61"/>
      <c r="G23" s="62">
        <f t="shared" ref="G23" si="90">(E23+F23)*$E$8</f>
        <v>0</v>
      </c>
      <c r="H23" s="63"/>
      <c r="I23" s="61"/>
      <c r="J23" s="62">
        <f t="shared" ref="J23" si="91">(H23+I23)*$H$8</f>
        <v>0</v>
      </c>
      <c r="K23" s="63"/>
      <c r="L23" s="61"/>
      <c r="M23" s="62">
        <f t="shared" ref="M23" si="92">(K23+L23)*$K$8</f>
        <v>0</v>
      </c>
      <c r="N23" s="61"/>
      <c r="O23" s="64">
        <f t="shared" ref="O23" si="93">N23*$N$8</f>
        <v>0</v>
      </c>
      <c r="P23" s="60"/>
      <c r="Q23" s="61"/>
      <c r="R23" s="62">
        <f t="shared" ref="R23" si="94">(P23+Q23)*$P$8</f>
        <v>0</v>
      </c>
      <c r="S23" s="63"/>
      <c r="T23" s="61"/>
      <c r="U23" s="62"/>
      <c r="V23" s="63"/>
      <c r="W23" s="61"/>
      <c r="X23" s="62">
        <f t="shared" ref="X23" si="95">(V23+W23)*$V$8</f>
        <v>0</v>
      </c>
      <c r="Y23" s="61"/>
      <c r="Z23" s="64">
        <f t="shared" ref="Z23" si="96">Y23*$Y$8</f>
        <v>0</v>
      </c>
      <c r="AA23" s="60"/>
      <c r="AB23" s="61"/>
      <c r="AC23" s="62">
        <f t="shared" ref="AC23" si="97">(AA23+AB23)*$AA$8</f>
        <v>0</v>
      </c>
      <c r="AD23" s="63"/>
      <c r="AE23" s="61"/>
      <c r="AF23" s="62">
        <f t="shared" ref="AF23" si="98">(AD23+AE23)*$AD$8</f>
        <v>0</v>
      </c>
      <c r="AG23" s="63"/>
      <c r="AH23" s="61"/>
      <c r="AI23" s="62">
        <f t="shared" ref="AI23" si="99">(AG23+AH23)*$AG$8</f>
        <v>0</v>
      </c>
      <c r="AJ23" s="61"/>
      <c r="AK23" s="64">
        <f t="shared" ref="AK23" si="100">AJ23*$AJ$8</f>
        <v>0</v>
      </c>
      <c r="AL23" s="60"/>
      <c r="AM23" s="61"/>
      <c r="AN23" s="62">
        <f t="shared" ref="AN23" si="101">(AL23+AM23)*$AL$8</f>
        <v>0</v>
      </c>
      <c r="AO23" s="63"/>
      <c r="AP23" s="61"/>
      <c r="AQ23" s="62">
        <f t="shared" ref="AQ23" si="102">(AO23+AP23)*$AO$8</f>
        <v>0</v>
      </c>
      <c r="AR23" s="63"/>
      <c r="AS23" s="61"/>
      <c r="AT23" s="62">
        <f t="shared" ref="AT23" si="103">(AR23+AS23)*$AR$8</f>
        <v>0</v>
      </c>
      <c r="AU23" s="61"/>
      <c r="AV23" s="64">
        <f t="shared" ref="AV23" si="104">AU23*$AU$8</f>
        <v>0</v>
      </c>
      <c r="AW23" s="35">
        <f t="shared" ref="AW23" si="105">E23+H23+K23+N23+AA23+AD23+AG23+AJ23++P23+S23+V23+Y23+AL23+AO23+AR23+AU23</f>
        <v>0</v>
      </c>
      <c r="AX23" s="36">
        <f t="shared" ref="AX23" si="106">F23+I23+L23+AB23+AE23+AH23+Q23+T23+W23+AM23+AP23+AS23</f>
        <v>0</v>
      </c>
      <c r="AY23" s="64">
        <f t="shared" ref="AY23" si="107">G23+J23+M23+O23+AC23+AF23+AI23+AK23+R23+U23+X23+Z23+AN23+AQ23+AT23+AV23</f>
        <v>0</v>
      </c>
      <c r="AZ23" s="112"/>
      <c r="BA23" s="115"/>
    </row>
    <row r="24" spans="1:53" ht="40" customHeight="1" thickBot="1" x14ac:dyDescent="0.25">
      <c r="A24" s="112"/>
      <c r="B24" s="113"/>
      <c r="C24" s="130"/>
      <c r="D24" s="93" t="s">
        <v>51</v>
      </c>
      <c r="E24" s="75"/>
      <c r="F24" s="76"/>
      <c r="G24" s="77">
        <f t="shared" si="18"/>
        <v>0</v>
      </c>
      <c r="H24" s="78"/>
      <c r="I24" s="76"/>
      <c r="J24" s="77">
        <f t="shared" si="19"/>
        <v>0</v>
      </c>
      <c r="K24" s="78"/>
      <c r="L24" s="76"/>
      <c r="M24" s="77">
        <f t="shared" si="20"/>
        <v>0</v>
      </c>
      <c r="N24" s="76"/>
      <c r="O24" s="79">
        <f t="shared" si="21"/>
        <v>0</v>
      </c>
      <c r="P24" s="75"/>
      <c r="Q24" s="76"/>
      <c r="R24" s="77">
        <f t="shared" si="22"/>
        <v>0</v>
      </c>
      <c r="S24" s="78"/>
      <c r="T24" s="76"/>
      <c r="U24" s="77"/>
      <c r="V24" s="78"/>
      <c r="W24" s="76"/>
      <c r="X24" s="77">
        <f t="shared" si="23"/>
        <v>0</v>
      </c>
      <c r="Y24" s="76"/>
      <c r="Z24" s="79">
        <f t="shared" si="24"/>
        <v>0</v>
      </c>
      <c r="AA24" s="75"/>
      <c r="AB24" s="76"/>
      <c r="AC24" s="77">
        <f t="shared" si="25"/>
        <v>0</v>
      </c>
      <c r="AD24" s="78"/>
      <c r="AE24" s="76"/>
      <c r="AF24" s="77">
        <f t="shared" si="26"/>
        <v>0</v>
      </c>
      <c r="AG24" s="78"/>
      <c r="AH24" s="76"/>
      <c r="AI24" s="77">
        <f t="shared" si="27"/>
        <v>0</v>
      </c>
      <c r="AJ24" s="76"/>
      <c r="AK24" s="79">
        <f t="shared" si="28"/>
        <v>0</v>
      </c>
      <c r="AL24" s="75"/>
      <c r="AM24" s="76"/>
      <c r="AN24" s="77">
        <f t="shared" si="29"/>
        <v>0</v>
      </c>
      <c r="AO24" s="78"/>
      <c r="AP24" s="76"/>
      <c r="AQ24" s="77">
        <f t="shared" si="30"/>
        <v>0</v>
      </c>
      <c r="AR24" s="78"/>
      <c r="AS24" s="76"/>
      <c r="AT24" s="77">
        <f t="shared" si="31"/>
        <v>0</v>
      </c>
      <c r="AU24" s="76"/>
      <c r="AV24" s="79">
        <f t="shared" si="32"/>
        <v>0</v>
      </c>
      <c r="AW24" s="41">
        <f t="shared" si="33"/>
        <v>0</v>
      </c>
      <c r="AX24" s="42">
        <f t="shared" si="34"/>
        <v>0</v>
      </c>
      <c r="AY24" s="79">
        <f t="shared" si="35"/>
        <v>0</v>
      </c>
      <c r="AZ24" s="80">
        <f>SUM(AY10:AY24)</f>
        <v>0</v>
      </c>
      <c r="BA24" s="115"/>
    </row>
    <row r="25" spans="1:53" ht="51" customHeight="1" thickBot="1" x14ac:dyDescent="0.25">
      <c r="A25" s="112"/>
      <c r="B25" s="111" t="s">
        <v>52</v>
      </c>
      <c r="C25" s="133" t="s">
        <v>53</v>
      </c>
      <c r="D25" s="134"/>
      <c r="E25" s="43"/>
      <c r="F25" s="44"/>
      <c r="G25" s="45">
        <f t="shared" si="18"/>
        <v>0</v>
      </c>
      <c r="H25" s="46"/>
      <c r="I25" s="44"/>
      <c r="J25" s="45">
        <f t="shared" si="19"/>
        <v>0</v>
      </c>
      <c r="K25" s="46"/>
      <c r="L25" s="44"/>
      <c r="M25" s="45">
        <f t="shared" si="20"/>
        <v>0</v>
      </c>
      <c r="N25" s="44"/>
      <c r="O25" s="47">
        <f t="shared" si="21"/>
        <v>0</v>
      </c>
      <c r="P25" s="43"/>
      <c r="Q25" s="44"/>
      <c r="R25" s="45">
        <f>(P25+Q25)*$P$8</f>
        <v>0</v>
      </c>
      <c r="S25" s="46"/>
      <c r="T25" s="44"/>
      <c r="U25" s="45"/>
      <c r="V25" s="46"/>
      <c r="W25" s="44"/>
      <c r="X25" s="45">
        <f>(V25+W25)*$V$8</f>
        <v>0</v>
      </c>
      <c r="Y25" s="44"/>
      <c r="Z25" s="47">
        <f>Y25*$Y$8</f>
        <v>0</v>
      </c>
      <c r="AA25" s="43"/>
      <c r="AB25" s="44"/>
      <c r="AC25" s="45">
        <f>(AA25+AB25)*$AA$8</f>
        <v>0</v>
      </c>
      <c r="AD25" s="46"/>
      <c r="AE25" s="44"/>
      <c r="AF25" s="45">
        <f>(AD25+AE25)*$AD$8</f>
        <v>0</v>
      </c>
      <c r="AG25" s="46"/>
      <c r="AH25" s="44"/>
      <c r="AI25" s="45">
        <f>(AG25+AH25)*$AG$8</f>
        <v>0</v>
      </c>
      <c r="AJ25" s="44"/>
      <c r="AK25" s="47">
        <f>AJ25*$AJ$8</f>
        <v>0</v>
      </c>
      <c r="AL25" s="48"/>
      <c r="AM25" s="49"/>
      <c r="AN25" s="45">
        <f>(AL25+AM25)*$AL$8</f>
        <v>0</v>
      </c>
      <c r="AO25" s="49"/>
      <c r="AP25" s="49"/>
      <c r="AQ25" s="45">
        <f>(AO25+AP25)*$AO$8</f>
        <v>0</v>
      </c>
      <c r="AR25" s="49"/>
      <c r="AS25" s="49"/>
      <c r="AT25" s="45">
        <f>(AR25+AS25)*$AR$8</f>
        <v>0</v>
      </c>
      <c r="AU25" s="44"/>
      <c r="AV25" s="47">
        <f>AU25*$AU$8</f>
        <v>0</v>
      </c>
      <c r="AW25" s="29">
        <f>E25+H25+K25+N25+AA25+AD25+AG25+AJ25++P25+S25+V25+Y25+AL25+AO25+AR25+AU25</f>
        <v>0</v>
      </c>
      <c r="AX25" s="30">
        <f>F25+I25+L25+AB25+AE25+AH25+Q25+T25+W25+AM25+AP25+AS25</f>
        <v>0</v>
      </c>
      <c r="AY25" s="47">
        <f>G25+J25+M25+O25+AC25+AF25+AI25+AK25+R25+U25+X25+Z25+AN25+AQ25+AT25+AV25</f>
        <v>0</v>
      </c>
      <c r="AZ25" s="111" t="s">
        <v>84</v>
      </c>
      <c r="BA25" s="115"/>
    </row>
    <row r="26" spans="1:53" ht="31" thickTop="1" x14ac:dyDescent="0.2">
      <c r="A26" s="112"/>
      <c r="B26" s="112"/>
      <c r="C26" s="129" t="s">
        <v>54</v>
      </c>
      <c r="D26" s="92" t="s">
        <v>55</v>
      </c>
      <c r="E26" s="60"/>
      <c r="F26" s="61"/>
      <c r="G26" s="62">
        <f t="shared" ref="G26:G36" si="108">(E26+F26)*$E$8</f>
        <v>0</v>
      </c>
      <c r="H26" s="63"/>
      <c r="I26" s="61"/>
      <c r="J26" s="62">
        <f t="shared" ref="J26:J36" si="109">(H26+I26)*$H$8</f>
        <v>0</v>
      </c>
      <c r="K26" s="63"/>
      <c r="L26" s="61"/>
      <c r="M26" s="62">
        <f t="shared" ref="M26:M36" si="110">(K26+L26)*$K$8</f>
        <v>0</v>
      </c>
      <c r="N26" s="61"/>
      <c r="O26" s="64">
        <f t="shared" ref="O26:O36" si="111">N26*$N$8</f>
        <v>0</v>
      </c>
      <c r="P26" s="60"/>
      <c r="Q26" s="61"/>
      <c r="R26" s="62">
        <f t="shared" ref="R26:R36" si="112">(P26+Q26)*$P$8</f>
        <v>0</v>
      </c>
      <c r="S26" s="63"/>
      <c r="T26" s="61"/>
      <c r="U26" s="62"/>
      <c r="V26" s="63"/>
      <c r="W26" s="61"/>
      <c r="X26" s="62">
        <f t="shared" ref="X26:X36" si="113">(V26+W26)*$V$8</f>
        <v>0</v>
      </c>
      <c r="Y26" s="61"/>
      <c r="Z26" s="64">
        <f t="shared" ref="Z26:Z36" si="114">Y26*$Y$8</f>
        <v>0</v>
      </c>
      <c r="AA26" s="60"/>
      <c r="AB26" s="61"/>
      <c r="AC26" s="62">
        <f t="shared" ref="AC26:AC36" si="115">(AA26+AB26)*$AA$8</f>
        <v>0</v>
      </c>
      <c r="AD26" s="63"/>
      <c r="AE26" s="61"/>
      <c r="AF26" s="62">
        <f t="shared" ref="AF26:AF36" si="116">(AD26+AE26)*$AD$8</f>
        <v>0</v>
      </c>
      <c r="AG26" s="63"/>
      <c r="AH26" s="61"/>
      <c r="AI26" s="62">
        <f t="shared" ref="AI26:AI36" si="117">(AG26+AH26)*$AG$8</f>
        <v>0</v>
      </c>
      <c r="AJ26" s="61"/>
      <c r="AK26" s="64">
        <f t="shared" ref="AK26:AK36" si="118">AJ26*$AJ$8</f>
        <v>0</v>
      </c>
      <c r="AL26" s="60"/>
      <c r="AM26" s="61"/>
      <c r="AN26" s="62">
        <f t="shared" ref="AN26:AN36" si="119">(AL26+AM26)*$AL$8</f>
        <v>0</v>
      </c>
      <c r="AO26" s="63"/>
      <c r="AP26" s="61"/>
      <c r="AQ26" s="62">
        <f t="shared" ref="AQ26:AQ36" si="120">(AO26+AP26)*$AO$8</f>
        <v>0</v>
      </c>
      <c r="AR26" s="63"/>
      <c r="AS26" s="61"/>
      <c r="AT26" s="62">
        <f t="shared" ref="AT26:AT36" si="121">(AR26+AS26)*$AR$8</f>
        <v>0</v>
      </c>
      <c r="AU26" s="61"/>
      <c r="AV26" s="64">
        <f t="shared" ref="AV26:AV36" si="122">AU26*$AU$8</f>
        <v>0</v>
      </c>
      <c r="AW26" s="35">
        <f t="shared" ref="AW26:AW36" si="123">E26+H26+K26+N26+AA26+AD26+AG26+AJ26++P26+S26+V26+Y26+AL26+AO26+AR26+AU26</f>
        <v>0</v>
      </c>
      <c r="AX26" s="36">
        <f t="shared" ref="AX26:AX36" si="124">F26+I26+L26+AB26+AE26+AH26+Q26+T26+W26+AM26+AP26+AS26</f>
        <v>0</v>
      </c>
      <c r="AY26" s="64">
        <f t="shared" ref="AY26:AY36" si="125">G26+J26+M26+O26+AC26+AF26+AI26+AK26+R26+U26+X26+Z26+AN26+AQ26+AT26+AV26</f>
        <v>0</v>
      </c>
      <c r="AZ26" s="112"/>
      <c r="BA26" s="115"/>
    </row>
    <row r="27" spans="1:53" ht="40" customHeight="1" x14ac:dyDescent="0.2">
      <c r="A27" s="112"/>
      <c r="B27" s="112"/>
      <c r="C27" s="125"/>
      <c r="D27" s="90" t="s">
        <v>56</v>
      </c>
      <c r="E27" s="65"/>
      <c r="F27" s="66"/>
      <c r="G27" s="67">
        <f t="shared" si="108"/>
        <v>0</v>
      </c>
      <c r="H27" s="68"/>
      <c r="I27" s="66"/>
      <c r="J27" s="67">
        <f t="shared" si="109"/>
        <v>0</v>
      </c>
      <c r="K27" s="68"/>
      <c r="L27" s="66"/>
      <c r="M27" s="67">
        <f t="shared" si="110"/>
        <v>0</v>
      </c>
      <c r="N27" s="66"/>
      <c r="O27" s="69">
        <f t="shared" si="111"/>
        <v>0</v>
      </c>
      <c r="P27" s="65"/>
      <c r="Q27" s="66"/>
      <c r="R27" s="67">
        <f t="shared" si="112"/>
        <v>0</v>
      </c>
      <c r="S27" s="68"/>
      <c r="T27" s="66"/>
      <c r="U27" s="67"/>
      <c r="V27" s="68"/>
      <c r="W27" s="66"/>
      <c r="X27" s="67">
        <f t="shared" si="113"/>
        <v>0</v>
      </c>
      <c r="Y27" s="66"/>
      <c r="Z27" s="69">
        <f t="shared" si="114"/>
        <v>0</v>
      </c>
      <c r="AA27" s="65"/>
      <c r="AB27" s="66"/>
      <c r="AC27" s="67">
        <f t="shared" si="115"/>
        <v>0</v>
      </c>
      <c r="AD27" s="68"/>
      <c r="AE27" s="66"/>
      <c r="AF27" s="67">
        <f t="shared" si="116"/>
        <v>0</v>
      </c>
      <c r="AG27" s="68"/>
      <c r="AH27" s="66"/>
      <c r="AI27" s="67">
        <f t="shared" si="117"/>
        <v>0</v>
      </c>
      <c r="AJ27" s="66"/>
      <c r="AK27" s="69">
        <f t="shared" si="118"/>
        <v>0</v>
      </c>
      <c r="AL27" s="65"/>
      <c r="AM27" s="66"/>
      <c r="AN27" s="67">
        <f t="shared" si="119"/>
        <v>0</v>
      </c>
      <c r="AO27" s="68"/>
      <c r="AP27" s="66"/>
      <c r="AQ27" s="67">
        <f t="shared" si="120"/>
        <v>0</v>
      </c>
      <c r="AR27" s="68"/>
      <c r="AS27" s="66"/>
      <c r="AT27" s="67">
        <f t="shared" si="121"/>
        <v>0</v>
      </c>
      <c r="AU27" s="66"/>
      <c r="AV27" s="69">
        <f t="shared" si="122"/>
        <v>0</v>
      </c>
      <c r="AW27" s="37">
        <f t="shared" si="123"/>
        <v>0</v>
      </c>
      <c r="AX27" s="38">
        <f t="shared" si="124"/>
        <v>0</v>
      </c>
      <c r="AY27" s="69">
        <f t="shared" si="125"/>
        <v>0</v>
      </c>
      <c r="AZ27" s="112"/>
      <c r="BA27" s="115"/>
    </row>
    <row r="28" spans="1:53" ht="40" customHeight="1" thickBot="1" x14ac:dyDescent="0.25">
      <c r="A28" s="112"/>
      <c r="B28" s="112"/>
      <c r="C28" s="130"/>
      <c r="D28" s="93" t="s">
        <v>57</v>
      </c>
      <c r="E28" s="75"/>
      <c r="F28" s="76"/>
      <c r="G28" s="77">
        <f t="shared" si="108"/>
        <v>0</v>
      </c>
      <c r="H28" s="78"/>
      <c r="I28" s="76"/>
      <c r="J28" s="77">
        <f t="shared" si="109"/>
        <v>0</v>
      </c>
      <c r="K28" s="78"/>
      <c r="L28" s="76"/>
      <c r="M28" s="77">
        <f t="shared" si="110"/>
        <v>0</v>
      </c>
      <c r="N28" s="76"/>
      <c r="O28" s="79">
        <f t="shared" si="111"/>
        <v>0</v>
      </c>
      <c r="P28" s="75"/>
      <c r="Q28" s="76"/>
      <c r="R28" s="77">
        <f t="shared" si="112"/>
        <v>0</v>
      </c>
      <c r="S28" s="78"/>
      <c r="T28" s="76"/>
      <c r="U28" s="77"/>
      <c r="V28" s="78"/>
      <c r="W28" s="76"/>
      <c r="X28" s="77">
        <f t="shared" si="113"/>
        <v>0</v>
      </c>
      <c r="Y28" s="76"/>
      <c r="Z28" s="79">
        <f t="shared" si="114"/>
        <v>0</v>
      </c>
      <c r="AA28" s="75"/>
      <c r="AB28" s="76"/>
      <c r="AC28" s="77">
        <f t="shared" si="115"/>
        <v>0</v>
      </c>
      <c r="AD28" s="78"/>
      <c r="AE28" s="76"/>
      <c r="AF28" s="77">
        <f t="shared" si="116"/>
        <v>0</v>
      </c>
      <c r="AG28" s="78"/>
      <c r="AH28" s="76"/>
      <c r="AI28" s="77">
        <f t="shared" si="117"/>
        <v>0</v>
      </c>
      <c r="AJ28" s="76"/>
      <c r="AK28" s="79">
        <f t="shared" si="118"/>
        <v>0</v>
      </c>
      <c r="AL28" s="75"/>
      <c r="AM28" s="76"/>
      <c r="AN28" s="77">
        <f t="shared" si="119"/>
        <v>0</v>
      </c>
      <c r="AO28" s="78"/>
      <c r="AP28" s="76"/>
      <c r="AQ28" s="77">
        <f t="shared" si="120"/>
        <v>0</v>
      </c>
      <c r="AR28" s="78"/>
      <c r="AS28" s="76"/>
      <c r="AT28" s="77">
        <f t="shared" si="121"/>
        <v>0</v>
      </c>
      <c r="AU28" s="76"/>
      <c r="AV28" s="79">
        <f t="shared" si="122"/>
        <v>0</v>
      </c>
      <c r="AW28" s="41">
        <f t="shared" si="123"/>
        <v>0</v>
      </c>
      <c r="AX28" s="42">
        <f t="shared" si="124"/>
        <v>0</v>
      </c>
      <c r="AY28" s="79">
        <f t="shared" si="125"/>
        <v>0</v>
      </c>
      <c r="AZ28" s="112"/>
      <c r="BA28" s="115"/>
    </row>
    <row r="29" spans="1:53" ht="31" thickTop="1" x14ac:dyDescent="0.2">
      <c r="A29" s="112"/>
      <c r="B29" s="112"/>
      <c r="C29" s="129" t="s">
        <v>58</v>
      </c>
      <c r="D29" s="92" t="s">
        <v>59</v>
      </c>
      <c r="E29" s="60"/>
      <c r="F29" s="61"/>
      <c r="G29" s="62">
        <f t="shared" si="108"/>
        <v>0</v>
      </c>
      <c r="H29" s="63"/>
      <c r="I29" s="61"/>
      <c r="J29" s="62">
        <f t="shared" si="109"/>
        <v>0</v>
      </c>
      <c r="K29" s="63"/>
      <c r="L29" s="61"/>
      <c r="M29" s="62">
        <f t="shared" si="110"/>
        <v>0</v>
      </c>
      <c r="N29" s="61"/>
      <c r="O29" s="64">
        <f t="shared" si="111"/>
        <v>0</v>
      </c>
      <c r="P29" s="60"/>
      <c r="Q29" s="61"/>
      <c r="R29" s="62">
        <f t="shared" si="112"/>
        <v>0</v>
      </c>
      <c r="S29" s="63"/>
      <c r="T29" s="61"/>
      <c r="U29" s="62"/>
      <c r="V29" s="63"/>
      <c r="W29" s="61"/>
      <c r="X29" s="62">
        <f t="shared" si="113"/>
        <v>0</v>
      </c>
      <c r="Y29" s="61"/>
      <c r="Z29" s="64">
        <f t="shared" si="114"/>
        <v>0</v>
      </c>
      <c r="AA29" s="60"/>
      <c r="AB29" s="61"/>
      <c r="AC29" s="62">
        <f t="shared" si="115"/>
        <v>0</v>
      </c>
      <c r="AD29" s="63"/>
      <c r="AE29" s="61"/>
      <c r="AF29" s="62">
        <f t="shared" si="116"/>
        <v>0</v>
      </c>
      <c r="AG29" s="63"/>
      <c r="AH29" s="61"/>
      <c r="AI29" s="62">
        <f t="shared" si="117"/>
        <v>0</v>
      </c>
      <c r="AJ29" s="61"/>
      <c r="AK29" s="64">
        <f t="shared" si="118"/>
        <v>0</v>
      </c>
      <c r="AL29" s="60"/>
      <c r="AM29" s="61"/>
      <c r="AN29" s="62">
        <f t="shared" si="119"/>
        <v>0</v>
      </c>
      <c r="AO29" s="63"/>
      <c r="AP29" s="61"/>
      <c r="AQ29" s="62">
        <f t="shared" si="120"/>
        <v>0</v>
      </c>
      <c r="AR29" s="63"/>
      <c r="AS29" s="61"/>
      <c r="AT29" s="62">
        <f t="shared" si="121"/>
        <v>0</v>
      </c>
      <c r="AU29" s="61"/>
      <c r="AV29" s="64">
        <f t="shared" si="122"/>
        <v>0</v>
      </c>
      <c r="AW29" s="35">
        <f t="shared" si="123"/>
        <v>0</v>
      </c>
      <c r="AX29" s="36">
        <f t="shared" si="124"/>
        <v>0</v>
      </c>
      <c r="AY29" s="64">
        <f t="shared" si="125"/>
        <v>0</v>
      </c>
      <c r="AZ29" s="112"/>
      <c r="BA29" s="115"/>
    </row>
    <row r="30" spans="1:53" ht="40" customHeight="1" thickBot="1" x14ac:dyDescent="0.25">
      <c r="A30" s="112"/>
      <c r="B30" s="112"/>
      <c r="C30" s="130"/>
      <c r="D30" s="93" t="s">
        <v>60</v>
      </c>
      <c r="E30" s="75"/>
      <c r="F30" s="76"/>
      <c r="G30" s="77">
        <f t="shared" si="108"/>
        <v>0</v>
      </c>
      <c r="H30" s="78"/>
      <c r="I30" s="76"/>
      <c r="J30" s="77">
        <f t="shared" si="109"/>
        <v>0</v>
      </c>
      <c r="K30" s="78"/>
      <c r="L30" s="76"/>
      <c r="M30" s="77">
        <f t="shared" si="110"/>
        <v>0</v>
      </c>
      <c r="N30" s="76"/>
      <c r="O30" s="79">
        <f t="shared" si="111"/>
        <v>0</v>
      </c>
      <c r="P30" s="75"/>
      <c r="Q30" s="76"/>
      <c r="R30" s="77">
        <f t="shared" si="112"/>
        <v>0</v>
      </c>
      <c r="S30" s="78"/>
      <c r="T30" s="76"/>
      <c r="U30" s="77"/>
      <c r="V30" s="78"/>
      <c r="W30" s="76"/>
      <c r="X30" s="77">
        <f t="shared" si="113"/>
        <v>0</v>
      </c>
      <c r="Y30" s="76"/>
      <c r="Z30" s="79">
        <f t="shared" si="114"/>
        <v>0</v>
      </c>
      <c r="AA30" s="75"/>
      <c r="AB30" s="76"/>
      <c r="AC30" s="77">
        <f t="shared" si="115"/>
        <v>0</v>
      </c>
      <c r="AD30" s="78"/>
      <c r="AE30" s="76"/>
      <c r="AF30" s="77">
        <f t="shared" si="116"/>
        <v>0</v>
      </c>
      <c r="AG30" s="78"/>
      <c r="AH30" s="76"/>
      <c r="AI30" s="77">
        <f t="shared" si="117"/>
        <v>0</v>
      </c>
      <c r="AJ30" s="76"/>
      <c r="AK30" s="79">
        <f t="shared" si="118"/>
        <v>0</v>
      </c>
      <c r="AL30" s="75"/>
      <c r="AM30" s="76"/>
      <c r="AN30" s="77">
        <f t="shared" si="119"/>
        <v>0</v>
      </c>
      <c r="AO30" s="78"/>
      <c r="AP30" s="76"/>
      <c r="AQ30" s="77">
        <f t="shared" si="120"/>
        <v>0</v>
      </c>
      <c r="AR30" s="78"/>
      <c r="AS30" s="76"/>
      <c r="AT30" s="77">
        <f t="shared" si="121"/>
        <v>0</v>
      </c>
      <c r="AU30" s="76"/>
      <c r="AV30" s="79">
        <f t="shared" si="122"/>
        <v>0</v>
      </c>
      <c r="AW30" s="41">
        <f t="shared" si="123"/>
        <v>0</v>
      </c>
      <c r="AX30" s="42">
        <f t="shared" si="124"/>
        <v>0</v>
      </c>
      <c r="AY30" s="79">
        <f t="shared" si="125"/>
        <v>0</v>
      </c>
      <c r="AZ30" s="112"/>
      <c r="BA30" s="115"/>
    </row>
    <row r="31" spans="1:53" ht="47" customHeight="1" thickTop="1" thickBot="1" x14ac:dyDescent="0.25">
      <c r="A31" s="112"/>
      <c r="B31" s="112"/>
      <c r="C31" s="131" t="s">
        <v>61</v>
      </c>
      <c r="D31" s="132"/>
      <c r="E31" s="60"/>
      <c r="F31" s="61"/>
      <c r="G31" s="62">
        <f t="shared" si="108"/>
        <v>0</v>
      </c>
      <c r="H31" s="63"/>
      <c r="I31" s="61"/>
      <c r="J31" s="62">
        <f t="shared" si="109"/>
        <v>0</v>
      </c>
      <c r="K31" s="63"/>
      <c r="L31" s="61"/>
      <c r="M31" s="62">
        <f t="shared" si="110"/>
        <v>0</v>
      </c>
      <c r="N31" s="61"/>
      <c r="O31" s="64">
        <f t="shared" si="111"/>
        <v>0</v>
      </c>
      <c r="P31" s="60"/>
      <c r="Q31" s="61"/>
      <c r="R31" s="62">
        <f t="shared" si="112"/>
        <v>0</v>
      </c>
      <c r="S31" s="63"/>
      <c r="T31" s="61"/>
      <c r="U31" s="62"/>
      <c r="V31" s="63"/>
      <c r="W31" s="61"/>
      <c r="X31" s="62">
        <f t="shared" si="113"/>
        <v>0</v>
      </c>
      <c r="Y31" s="61"/>
      <c r="Z31" s="64">
        <f t="shared" si="114"/>
        <v>0</v>
      </c>
      <c r="AA31" s="60"/>
      <c r="AB31" s="61"/>
      <c r="AC31" s="62">
        <f t="shared" si="115"/>
        <v>0</v>
      </c>
      <c r="AD31" s="63"/>
      <c r="AE31" s="61"/>
      <c r="AF31" s="62">
        <f t="shared" si="116"/>
        <v>0</v>
      </c>
      <c r="AG31" s="63"/>
      <c r="AH31" s="61"/>
      <c r="AI31" s="62">
        <f t="shared" si="117"/>
        <v>0</v>
      </c>
      <c r="AJ31" s="61"/>
      <c r="AK31" s="64">
        <f t="shared" si="118"/>
        <v>0</v>
      </c>
      <c r="AL31" s="60"/>
      <c r="AM31" s="61"/>
      <c r="AN31" s="62">
        <f t="shared" si="119"/>
        <v>0</v>
      </c>
      <c r="AO31" s="63"/>
      <c r="AP31" s="61"/>
      <c r="AQ31" s="62">
        <f t="shared" si="120"/>
        <v>0</v>
      </c>
      <c r="AR31" s="63"/>
      <c r="AS31" s="61"/>
      <c r="AT31" s="62">
        <f t="shared" si="121"/>
        <v>0</v>
      </c>
      <c r="AU31" s="61"/>
      <c r="AV31" s="64">
        <f t="shared" si="122"/>
        <v>0</v>
      </c>
      <c r="AW31" s="35">
        <f t="shared" si="123"/>
        <v>0</v>
      </c>
      <c r="AX31" s="36">
        <f t="shared" si="124"/>
        <v>0</v>
      </c>
      <c r="AY31" s="64">
        <f t="shared" si="125"/>
        <v>0</v>
      </c>
      <c r="AZ31" s="112"/>
      <c r="BA31" s="115"/>
    </row>
    <row r="32" spans="1:53" ht="31" thickTop="1" x14ac:dyDescent="0.2">
      <c r="A32" s="112"/>
      <c r="B32" s="112"/>
      <c r="C32" s="129" t="s">
        <v>62</v>
      </c>
      <c r="D32" s="92" t="s">
        <v>63</v>
      </c>
      <c r="E32" s="60"/>
      <c r="F32" s="61"/>
      <c r="G32" s="62">
        <f t="shared" ref="G32:G34" si="126">(E32+F32)*$E$8</f>
        <v>0</v>
      </c>
      <c r="H32" s="63"/>
      <c r="I32" s="61"/>
      <c r="J32" s="62">
        <f t="shared" ref="J32:J34" si="127">(H32+I32)*$H$8</f>
        <v>0</v>
      </c>
      <c r="K32" s="63"/>
      <c r="L32" s="61"/>
      <c r="M32" s="62">
        <f t="shared" ref="M32:M34" si="128">(K32+L32)*$K$8</f>
        <v>0</v>
      </c>
      <c r="N32" s="61"/>
      <c r="O32" s="64">
        <f t="shared" ref="O32:O34" si="129">N32*$N$8</f>
        <v>0</v>
      </c>
      <c r="P32" s="60"/>
      <c r="Q32" s="61"/>
      <c r="R32" s="62">
        <f t="shared" ref="R32:R34" si="130">(P32+Q32)*$P$8</f>
        <v>0</v>
      </c>
      <c r="S32" s="63"/>
      <c r="T32" s="61"/>
      <c r="U32" s="62"/>
      <c r="V32" s="63"/>
      <c r="W32" s="61"/>
      <c r="X32" s="62">
        <f t="shared" ref="X32:X34" si="131">(V32+W32)*$V$8</f>
        <v>0</v>
      </c>
      <c r="Y32" s="61"/>
      <c r="Z32" s="64">
        <f t="shared" ref="Z32:Z34" si="132">Y32*$Y$8</f>
        <v>0</v>
      </c>
      <c r="AA32" s="60"/>
      <c r="AB32" s="61"/>
      <c r="AC32" s="62">
        <f t="shared" ref="AC32:AC34" si="133">(AA32+AB32)*$AA$8</f>
        <v>0</v>
      </c>
      <c r="AD32" s="63"/>
      <c r="AE32" s="61"/>
      <c r="AF32" s="62">
        <f t="shared" ref="AF32:AF34" si="134">(AD32+AE32)*$AD$8</f>
        <v>0</v>
      </c>
      <c r="AG32" s="63"/>
      <c r="AH32" s="61"/>
      <c r="AI32" s="62">
        <f t="shared" ref="AI32:AI34" si="135">(AG32+AH32)*$AG$8</f>
        <v>0</v>
      </c>
      <c r="AJ32" s="61"/>
      <c r="AK32" s="64">
        <f t="shared" ref="AK32:AK34" si="136">AJ32*$AJ$8</f>
        <v>0</v>
      </c>
      <c r="AL32" s="60"/>
      <c r="AM32" s="61"/>
      <c r="AN32" s="62">
        <f t="shared" ref="AN32:AN34" si="137">(AL32+AM32)*$AL$8</f>
        <v>0</v>
      </c>
      <c r="AO32" s="63"/>
      <c r="AP32" s="61"/>
      <c r="AQ32" s="62">
        <f t="shared" ref="AQ32:AQ34" si="138">(AO32+AP32)*$AO$8</f>
        <v>0</v>
      </c>
      <c r="AR32" s="63"/>
      <c r="AS32" s="61"/>
      <c r="AT32" s="62">
        <f t="shared" ref="AT32:AT34" si="139">(AR32+AS32)*$AR$8</f>
        <v>0</v>
      </c>
      <c r="AU32" s="61"/>
      <c r="AV32" s="64">
        <f t="shared" ref="AV32:AV34" si="140">AU32*$AU$8</f>
        <v>0</v>
      </c>
      <c r="AW32" s="35">
        <f t="shared" ref="AW32:AW34" si="141">E32+H32+K32+N32+AA32+AD32+AG32+AJ32++P32+S32+V32+Y32+AL32+AO32+AR32+AU32</f>
        <v>0</v>
      </c>
      <c r="AX32" s="36">
        <f t="shared" ref="AX32:AX34" si="142">F32+I32+L32+AB32+AE32+AH32+Q32+T32+W32+AM32+AP32+AS32</f>
        <v>0</v>
      </c>
      <c r="AY32" s="64">
        <f t="shared" ref="AY32:AY34" si="143">G32+J32+M32+O32+AC32+AF32+AI32+AK32+R32+U32+X32+Z32+AN32+AQ32+AT32+AV32</f>
        <v>0</v>
      </c>
      <c r="AZ32" s="112"/>
      <c r="BA32" s="115"/>
    </row>
    <row r="33" spans="1:53" ht="40" customHeight="1" x14ac:dyDescent="0.2">
      <c r="A33" s="112"/>
      <c r="B33" s="112"/>
      <c r="C33" s="125"/>
      <c r="D33" s="90" t="s">
        <v>64</v>
      </c>
      <c r="E33" s="65"/>
      <c r="F33" s="66"/>
      <c r="G33" s="67">
        <f t="shared" si="126"/>
        <v>0</v>
      </c>
      <c r="H33" s="68"/>
      <c r="I33" s="66"/>
      <c r="J33" s="67">
        <f t="shared" si="127"/>
        <v>0</v>
      </c>
      <c r="K33" s="68"/>
      <c r="L33" s="66"/>
      <c r="M33" s="67">
        <f t="shared" si="128"/>
        <v>0</v>
      </c>
      <c r="N33" s="66"/>
      <c r="O33" s="69">
        <f t="shared" si="129"/>
        <v>0</v>
      </c>
      <c r="P33" s="65"/>
      <c r="Q33" s="66"/>
      <c r="R33" s="67">
        <f t="shared" si="130"/>
        <v>0</v>
      </c>
      <c r="S33" s="68"/>
      <c r="T33" s="66"/>
      <c r="U33" s="67"/>
      <c r="V33" s="68"/>
      <c r="W33" s="66"/>
      <c r="X33" s="67">
        <f t="shared" si="131"/>
        <v>0</v>
      </c>
      <c r="Y33" s="66"/>
      <c r="Z33" s="69">
        <f t="shared" si="132"/>
        <v>0</v>
      </c>
      <c r="AA33" s="65"/>
      <c r="AB33" s="66"/>
      <c r="AC33" s="67">
        <f t="shared" si="133"/>
        <v>0</v>
      </c>
      <c r="AD33" s="68"/>
      <c r="AE33" s="66"/>
      <c r="AF33" s="67">
        <f t="shared" si="134"/>
        <v>0</v>
      </c>
      <c r="AG33" s="68"/>
      <c r="AH33" s="66"/>
      <c r="AI33" s="67">
        <f t="shared" si="135"/>
        <v>0</v>
      </c>
      <c r="AJ33" s="66"/>
      <c r="AK33" s="69">
        <f t="shared" si="136"/>
        <v>0</v>
      </c>
      <c r="AL33" s="65"/>
      <c r="AM33" s="66"/>
      <c r="AN33" s="67">
        <f t="shared" si="137"/>
        <v>0</v>
      </c>
      <c r="AO33" s="68"/>
      <c r="AP33" s="66"/>
      <c r="AQ33" s="67">
        <f t="shared" si="138"/>
        <v>0</v>
      </c>
      <c r="AR33" s="68"/>
      <c r="AS33" s="66"/>
      <c r="AT33" s="67">
        <f t="shared" si="139"/>
        <v>0</v>
      </c>
      <c r="AU33" s="66"/>
      <c r="AV33" s="69">
        <f t="shared" si="140"/>
        <v>0</v>
      </c>
      <c r="AW33" s="37">
        <f t="shared" si="141"/>
        <v>0</v>
      </c>
      <c r="AX33" s="38">
        <f t="shared" si="142"/>
        <v>0</v>
      </c>
      <c r="AY33" s="69">
        <f t="shared" si="143"/>
        <v>0</v>
      </c>
      <c r="AZ33" s="112"/>
      <c r="BA33" s="115"/>
    </row>
    <row r="34" spans="1:53" ht="40" customHeight="1" thickBot="1" x14ac:dyDescent="0.25">
      <c r="A34" s="112"/>
      <c r="B34" s="112"/>
      <c r="C34" s="130"/>
      <c r="D34" s="93" t="s">
        <v>65</v>
      </c>
      <c r="E34" s="75"/>
      <c r="F34" s="76"/>
      <c r="G34" s="77">
        <f t="shared" si="126"/>
        <v>0</v>
      </c>
      <c r="H34" s="78"/>
      <c r="I34" s="76"/>
      <c r="J34" s="77">
        <f t="shared" si="127"/>
        <v>0</v>
      </c>
      <c r="K34" s="78"/>
      <c r="L34" s="76"/>
      <c r="M34" s="77">
        <f t="shared" si="128"/>
        <v>0</v>
      </c>
      <c r="N34" s="76"/>
      <c r="O34" s="79">
        <f t="shared" si="129"/>
        <v>0</v>
      </c>
      <c r="P34" s="75"/>
      <c r="Q34" s="76"/>
      <c r="R34" s="77">
        <f t="shared" si="130"/>
        <v>0</v>
      </c>
      <c r="S34" s="78"/>
      <c r="T34" s="76"/>
      <c r="U34" s="77"/>
      <c r="V34" s="78"/>
      <c r="W34" s="76"/>
      <c r="X34" s="77">
        <f t="shared" si="131"/>
        <v>0</v>
      </c>
      <c r="Y34" s="76"/>
      <c r="Z34" s="79">
        <f t="shared" si="132"/>
        <v>0</v>
      </c>
      <c r="AA34" s="75"/>
      <c r="AB34" s="76"/>
      <c r="AC34" s="77">
        <f t="shared" si="133"/>
        <v>0</v>
      </c>
      <c r="AD34" s="78"/>
      <c r="AE34" s="76"/>
      <c r="AF34" s="77">
        <f t="shared" si="134"/>
        <v>0</v>
      </c>
      <c r="AG34" s="78"/>
      <c r="AH34" s="76"/>
      <c r="AI34" s="77">
        <f t="shared" si="135"/>
        <v>0</v>
      </c>
      <c r="AJ34" s="76"/>
      <c r="AK34" s="79">
        <f t="shared" si="136"/>
        <v>0</v>
      </c>
      <c r="AL34" s="75"/>
      <c r="AM34" s="76"/>
      <c r="AN34" s="77">
        <f t="shared" si="137"/>
        <v>0</v>
      </c>
      <c r="AO34" s="78"/>
      <c r="AP34" s="76"/>
      <c r="AQ34" s="77">
        <f t="shared" si="138"/>
        <v>0</v>
      </c>
      <c r="AR34" s="78"/>
      <c r="AS34" s="76"/>
      <c r="AT34" s="77">
        <f t="shared" si="139"/>
        <v>0</v>
      </c>
      <c r="AU34" s="76"/>
      <c r="AV34" s="79">
        <f t="shared" si="140"/>
        <v>0</v>
      </c>
      <c r="AW34" s="41">
        <f t="shared" si="141"/>
        <v>0</v>
      </c>
      <c r="AX34" s="42">
        <f t="shared" si="142"/>
        <v>0</v>
      </c>
      <c r="AY34" s="79">
        <f t="shared" si="143"/>
        <v>0</v>
      </c>
      <c r="AZ34" s="112"/>
      <c r="BA34" s="115"/>
    </row>
    <row r="35" spans="1:53" ht="47" customHeight="1" thickTop="1" thickBot="1" x14ac:dyDescent="0.25">
      <c r="A35" s="112"/>
      <c r="B35" s="112"/>
      <c r="C35" s="131" t="s">
        <v>66</v>
      </c>
      <c r="D35" s="132"/>
      <c r="E35" s="60"/>
      <c r="F35" s="61"/>
      <c r="G35" s="62">
        <f t="shared" si="108"/>
        <v>0</v>
      </c>
      <c r="H35" s="63"/>
      <c r="I35" s="61"/>
      <c r="J35" s="62">
        <f t="shared" si="109"/>
        <v>0</v>
      </c>
      <c r="K35" s="63"/>
      <c r="L35" s="61"/>
      <c r="M35" s="62">
        <f t="shared" si="110"/>
        <v>0</v>
      </c>
      <c r="N35" s="61"/>
      <c r="O35" s="64">
        <f t="shared" si="111"/>
        <v>0</v>
      </c>
      <c r="P35" s="60"/>
      <c r="Q35" s="61"/>
      <c r="R35" s="62">
        <f t="shared" si="112"/>
        <v>0</v>
      </c>
      <c r="S35" s="63"/>
      <c r="T35" s="61"/>
      <c r="U35" s="62"/>
      <c r="V35" s="63"/>
      <c r="W35" s="61"/>
      <c r="X35" s="62">
        <f t="shared" si="113"/>
        <v>0</v>
      </c>
      <c r="Y35" s="61"/>
      <c r="Z35" s="64">
        <f t="shared" si="114"/>
        <v>0</v>
      </c>
      <c r="AA35" s="60"/>
      <c r="AB35" s="61"/>
      <c r="AC35" s="62">
        <f t="shared" si="115"/>
        <v>0</v>
      </c>
      <c r="AD35" s="63"/>
      <c r="AE35" s="61"/>
      <c r="AF35" s="62">
        <f t="shared" si="116"/>
        <v>0</v>
      </c>
      <c r="AG35" s="63"/>
      <c r="AH35" s="61"/>
      <c r="AI35" s="62">
        <f t="shared" si="117"/>
        <v>0</v>
      </c>
      <c r="AJ35" s="61"/>
      <c r="AK35" s="64">
        <f t="shared" si="118"/>
        <v>0</v>
      </c>
      <c r="AL35" s="60"/>
      <c r="AM35" s="61"/>
      <c r="AN35" s="62">
        <f t="shared" si="119"/>
        <v>0</v>
      </c>
      <c r="AO35" s="63"/>
      <c r="AP35" s="61"/>
      <c r="AQ35" s="62">
        <f t="shared" si="120"/>
        <v>0</v>
      </c>
      <c r="AR35" s="63"/>
      <c r="AS35" s="61"/>
      <c r="AT35" s="62">
        <f t="shared" si="121"/>
        <v>0</v>
      </c>
      <c r="AU35" s="61"/>
      <c r="AV35" s="64">
        <f t="shared" si="122"/>
        <v>0</v>
      </c>
      <c r="AW35" s="35">
        <f t="shared" si="123"/>
        <v>0</v>
      </c>
      <c r="AX35" s="36">
        <f t="shared" si="124"/>
        <v>0</v>
      </c>
      <c r="AY35" s="64">
        <f t="shared" si="125"/>
        <v>0</v>
      </c>
      <c r="AZ35" s="112"/>
      <c r="BA35" s="115"/>
    </row>
    <row r="36" spans="1:53" ht="62" customHeight="1" thickTop="1" thickBot="1" x14ac:dyDescent="0.25">
      <c r="A36" s="113"/>
      <c r="B36" s="112"/>
      <c r="C36" s="146" t="s">
        <v>83</v>
      </c>
      <c r="D36" s="147"/>
      <c r="E36" s="82"/>
      <c r="F36" s="83"/>
      <c r="G36" s="84">
        <f t="shared" si="108"/>
        <v>0</v>
      </c>
      <c r="H36" s="85"/>
      <c r="I36" s="83"/>
      <c r="J36" s="84">
        <f t="shared" si="109"/>
        <v>0</v>
      </c>
      <c r="K36" s="85"/>
      <c r="L36" s="83"/>
      <c r="M36" s="84">
        <f t="shared" si="110"/>
        <v>0</v>
      </c>
      <c r="N36" s="83"/>
      <c r="O36" s="86">
        <f t="shared" si="111"/>
        <v>0</v>
      </c>
      <c r="P36" s="82"/>
      <c r="Q36" s="83"/>
      <c r="R36" s="84">
        <f t="shared" si="112"/>
        <v>0</v>
      </c>
      <c r="S36" s="85"/>
      <c r="T36" s="83"/>
      <c r="U36" s="84"/>
      <c r="V36" s="85"/>
      <c r="W36" s="83"/>
      <c r="X36" s="84">
        <f t="shared" si="113"/>
        <v>0</v>
      </c>
      <c r="Y36" s="83"/>
      <c r="Z36" s="86">
        <f t="shared" si="114"/>
        <v>0</v>
      </c>
      <c r="AA36" s="82"/>
      <c r="AB36" s="83"/>
      <c r="AC36" s="84">
        <f t="shared" si="115"/>
        <v>0</v>
      </c>
      <c r="AD36" s="85"/>
      <c r="AE36" s="83"/>
      <c r="AF36" s="84">
        <f t="shared" si="116"/>
        <v>0</v>
      </c>
      <c r="AG36" s="85"/>
      <c r="AH36" s="83"/>
      <c r="AI36" s="84">
        <f t="shared" si="117"/>
        <v>0</v>
      </c>
      <c r="AJ36" s="83"/>
      <c r="AK36" s="86">
        <f t="shared" si="118"/>
        <v>0</v>
      </c>
      <c r="AL36" s="82"/>
      <c r="AM36" s="83"/>
      <c r="AN36" s="84">
        <f t="shared" si="119"/>
        <v>0</v>
      </c>
      <c r="AO36" s="85"/>
      <c r="AP36" s="83"/>
      <c r="AQ36" s="84">
        <f t="shared" si="120"/>
        <v>0</v>
      </c>
      <c r="AR36" s="85"/>
      <c r="AS36" s="83"/>
      <c r="AT36" s="84">
        <f t="shared" si="121"/>
        <v>0</v>
      </c>
      <c r="AU36" s="83"/>
      <c r="AV36" s="86">
        <f t="shared" si="122"/>
        <v>0</v>
      </c>
      <c r="AW36" s="87">
        <f t="shared" si="123"/>
        <v>0</v>
      </c>
      <c r="AX36" s="88">
        <f t="shared" si="124"/>
        <v>0</v>
      </c>
      <c r="AY36" s="86">
        <f t="shared" si="125"/>
        <v>0</v>
      </c>
      <c r="AZ36" s="96">
        <f>SUM(AY25:AY36)</f>
        <v>0</v>
      </c>
      <c r="BA36" s="97">
        <f>+AZ36+AZ24</f>
        <v>0</v>
      </c>
    </row>
    <row r="37" spans="1:53" ht="21" customHeight="1" x14ac:dyDescent="0.2">
      <c r="A37" s="116" t="s">
        <v>67</v>
      </c>
      <c r="B37" s="117"/>
      <c r="C37" s="150" t="s">
        <v>68</v>
      </c>
      <c r="D37" s="94" t="s">
        <v>69</v>
      </c>
      <c r="E37" s="43"/>
      <c r="F37" s="44"/>
      <c r="G37" s="45">
        <f t="shared" si="18"/>
        <v>0</v>
      </c>
      <c r="H37" s="46"/>
      <c r="I37" s="44"/>
      <c r="J37" s="45">
        <f t="shared" si="19"/>
        <v>0</v>
      </c>
      <c r="K37" s="46"/>
      <c r="L37" s="44"/>
      <c r="M37" s="45">
        <f t="shared" si="20"/>
        <v>0</v>
      </c>
      <c r="N37" s="44"/>
      <c r="O37" s="47">
        <f t="shared" si="21"/>
        <v>0</v>
      </c>
      <c r="P37" s="43"/>
      <c r="Q37" s="44"/>
      <c r="R37" s="45">
        <f t="shared" si="22"/>
        <v>0</v>
      </c>
      <c r="S37" s="46"/>
      <c r="T37" s="44"/>
      <c r="U37" s="45"/>
      <c r="V37" s="46"/>
      <c r="W37" s="44"/>
      <c r="X37" s="45">
        <f t="shared" si="23"/>
        <v>0</v>
      </c>
      <c r="Y37" s="44"/>
      <c r="Z37" s="47">
        <f t="shared" si="24"/>
        <v>0</v>
      </c>
      <c r="AA37" s="43"/>
      <c r="AB37" s="44"/>
      <c r="AC37" s="45">
        <f t="shared" si="25"/>
        <v>0</v>
      </c>
      <c r="AD37" s="46"/>
      <c r="AE37" s="44"/>
      <c r="AF37" s="45">
        <f t="shared" si="26"/>
        <v>0</v>
      </c>
      <c r="AG37" s="46"/>
      <c r="AH37" s="44"/>
      <c r="AI37" s="45">
        <f t="shared" si="27"/>
        <v>0</v>
      </c>
      <c r="AJ37" s="44"/>
      <c r="AK37" s="47">
        <f t="shared" si="28"/>
        <v>0</v>
      </c>
      <c r="AL37" s="43"/>
      <c r="AM37" s="44"/>
      <c r="AN37" s="45">
        <f t="shared" si="29"/>
        <v>0</v>
      </c>
      <c r="AO37" s="46"/>
      <c r="AP37" s="44"/>
      <c r="AQ37" s="45">
        <f t="shared" si="30"/>
        <v>0</v>
      </c>
      <c r="AR37" s="46"/>
      <c r="AS37" s="44"/>
      <c r="AT37" s="45">
        <f t="shared" si="31"/>
        <v>0</v>
      </c>
      <c r="AU37" s="44"/>
      <c r="AV37" s="47">
        <f t="shared" si="32"/>
        <v>0</v>
      </c>
      <c r="AW37" s="29">
        <f t="shared" si="33"/>
        <v>0</v>
      </c>
      <c r="AX37" s="30">
        <f t="shared" si="34"/>
        <v>0</v>
      </c>
      <c r="AY37" s="47">
        <f t="shared" si="35"/>
        <v>0</v>
      </c>
      <c r="AZ37" s="116" t="s">
        <v>30</v>
      </c>
      <c r="BA37" s="117"/>
    </row>
    <row r="38" spans="1:53" ht="37" customHeight="1" x14ac:dyDescent="0.2">
      <c r="A38" s="118"/>
      <c r="B38" s="119"/>
      <c r="C38" s="151"/>
      <c r="D38" s="90" t="s">
        <v>70</v>
      </c>
      <c r="E38" s="50"/>
      <c r="F38" s="51"/>
      <c r="G38" s="52">
        <f t="shared" si="18"/>
        <v>0</v>
      </c>
      <c r="H38" s="53"/>
      <c r="I38" s="51"/>
      <c r="J38" s="52">
        <f t="shared" si="19"/>
        <v>0</v>
      </c>
      <c r="K38" s="53"/>
      <c r="L38" s="51"/>
      <c r="M38" s="52">
        <f t="shared" si="20"/>
        <v>0</v>
      </c>
      <c r="N38" s="51"/>
      <c r="O38" s="54">
        <f t="shared" si="21"/>
        <v>0</v>
      </c>
      <c r="P38" s="50"/>
      <c r="Q38" s="51"/>
      <c r="R38" s="52">
        <f t="shared" si="22"/>
        <v>0</v>
      </c>
      <c r="S38" s="53"/>
      <c r="T38" s="51"/>
      <c r="U38" s="52"/>
      <c r="V38" s="53"/>
      <c r="W38" s="51"/>
      <c r="X38" s="52">
        <f t="shared" si="23"/>
        <v>0</v>
      </c>
      <c r="Y38" s="51"/>
      <c r="Z38" s="54">
        <f t="shared" si="24"/>
        <v>0</v>
      </c>
      <c r="AA38" s="50"/>
      <c r="AB38" s="51"/>
      <c r="AC38" s="52">
        <f t="shared" si="25"/>
        <v>0</v>
      </c>
      <c r="AD38" s="53"/>
      <c r="AE38" s="51"/>
      <c r="AF38" s="52">
        <f t="shared" si="26"/>
        <v>0</v>
      </c>
      <c r="AG38" s="53"/>
      <c r="AH38" s="51"/>
      <c r="AI38" s="52">
        <f t="shared" si="27"/>
        <v>0</v>
      </c>
      <c r="AJ38" s="51"/>
      <c r="AK38" s="54">
        <f t="shared" si="28"/>
        <v>0</v>
      </c>
      <c r="AL38" s="50"/>
      <c r="AM38" s="51"/>
      <c r="AN38" s="52">
        <f t="shared" si="29"/>
        <v>0</v>
      </c>
      <c r="AO38" s="53"/>
      <c r="AP38" s="51"/>
      <c r="AQ38" s="52">
        <f t="shared" si="30"/>
        <v>0</v>
      </c>
      <c r="AR38" s="53"/>
      <c r="AS38" s="51"/>
      <c r="AT38" s="52">
        <f t="shared" si="31"/>
        <v>0</v>
      </c>
      <c r="AU38" s="51"/>
      <c r="AV38" s="54">
        <f t="shared" si="32"/>
        <v>0</v>
      </c>
      <c r="AW38" s="31">
        <f t="shared" si="33"/>
        <v>0</v>
      </c>
      <c r="AX38" s="32">
        <f t="shared" si="34"/>
        <v>0</v>
      </c>
      <c r="AY38" s="54">
        <f t="shared" si="35"/>
        <v>0</v>
      </c>
      <c r="AZ38" s="118"/>
      <c r="BA38" s="119"/>
    </row>
    <row r="39" spans="1:53" ht="31" thickBot="1" x14ac:dyDescent="0.25">
      <c r="A39" s="118"/>
      <c r="B39" s="119"/>
      <c r="C39" s="126"/>
      <c r="D39" s="95" t="s">
        <v>71</v>
      </c>
      <c r="E39" s="70"/>
      <c r="F39" s="71"/>
      <c r="G39" s="72">
        <f t="shared" si="18"/>
        <v>0</v>
      </c>
      <c r="H39" s="73"/>
      <c r="I39" s="71"/>
      <c r="J39" s="72">
        <f t="shared" si="19"/>
        <v>0</v>
      </c>
      <c r="K39" s="73"/>
      <c r="L39" s="71"/>
      <c r="M39" s="72">
        <f t="shared" si="20"/>
        <v>0</v>
      </c>
      <c r="N39" s="71"/>
      <c r="O39" s="74">
        <f t="shared" si="21"/>
        <v>0</v>
      </c>
      <c r="P39" s="70"/>
      <c r="Q39" s="71"/>
      <c r="R39" s="72">
        <f t="shared" si="22"/>
        <v>0</v>
      </c>
      <c r="S39" s="73"/>
      <c r="T39" s="71"/>
      <c r="U39" s="72"/>
      <c r="V39" s="73"/>
      <c r="W39" s="71"/>
      <c r="X39" s="72">
        <f t="shared" si="23"/>
        <v>0</v>
      </c>
      <c r="Y39" s="71"/>
      <c r="Z39" s="74">
        <f t="shared" si="24"/>
        <v>0</v>
      </c>
      <c r="AA39" s="70"/>
      <c r="AB39" s="71"/>
      <c r="AC39" s="72">
        <f t="shared" si="25"/>
        <v>0</v>
      </c>
      <c r="AD39" s="73"/>
      <c r="AE39" s="71"/>
      <c r="AF39" s="72">
        <f t="shared" si="26"/>
        <v>0</v>
      </c>
      <c r="AG39" s="73"/>
      <c r="AH39" s="71"/>
      <c r="AI39" s="72">
        <f t="shared" si="27"/>
        <v>0</v>
      </c>
      <c r="AJ39" s="71"/>
      <c r="AK39" s="74">
        <f t="shared" si="28"/>
        <v>0</v>
      </c>
      <c r="AL39" s="70"/>
      <c r="AM39" s="71"/>
      <c r="AN39" s="72">
        <f t="shared" si="29"/>
        <v>0</v>
      </c>
      <c r="AO39" s="73"/>
      <c r="AP39" s="71"/>
      <c r="AQ39" s="72">
        <f t="shared" si="30"/>
        <v>0</v>
      </c>
      <c r="AR39" s="73"/>
      <c r="AS39" s="71"/>
      <c r="AT39" s="72">
        <f t="shared" si="31"/>
        <v>0</v>
      </c>
      <c r="AU39" s="71"/>
      <c r="AV39" s="74">
        <f t="shared" si="32"/>
        <v>0</v>
      </c>
      <c r="AW39" s="39">
        <f t="shared" si="33"/>
        <v>0</v>
      </c>
      <c r="AX39" s="40">
        <f t="shared" si="34"/>
        <v>0</v>
      </c>
      <c r="AY39" s="74">
        <f t="shared" si="35"/>
        <v>0</v>
      </c>
      <c r="AZ39" s="118"/>
      <c r="BA39" s="119"/>
    </row>
    <row r="40" spans="1:53" ht="31" thickTop="1" x14ac:dyDescent="0.2">
      <c r="A40" s="118"/>
      <c r="B40" s="119"/>
      <c r="C40" s="124" t="s">
        <v>72</v>
      </c>
      <c r="D40" s="92" t="s">
        <v>73</v>
      </c>
      <c r="E40" s="60"/>
      <c r="F40" s="61"/>
      <c r="G40" s="62">
        <f t="shared" ref="G40:G42" si="144">(E40+F40)*$E$8</f>
        <v>0</v>
      </c>
      <c r="H40" s="63"/>
      <c r="I40" s="61"/>
      <c r="J40" s="62">
        <f t="shared" ref="J40:J42" si="145">(H40+I40)*$H$8</f>
        <v>0</v>
      </c>
      <c r="K40" s="63"/>
      <c r="L40" s="61"/>
      <c r="M40" s="62">
        <f t="shared" ref="M40:M42" si="146">(K40+L40)*$K$8</f>
        <v>0</v>
      </c>
      <c r="N40" s="61"/>
      <c r="O40" s="64">
        <f t="shared" ref="O40:O42" si="147">N40*$N$8</f>
        <v>0</v>
      </c>
      <c r="P40" s="60"/>
      <c r="Q40" s="61"/>
      <c r="R40" s="62">
        <f t="shared" ref="R40:R42" si="148">(P40+Q40)*$P$8</f>
        <v>0</v>
      </c>
      <c r="S40" s="63"/>
      <c r="T40" s="61"/>
      <c r="U40" s="62"/>
      <c r="V40" s="63"/>
      <c r="W40" s="61"/>
      <c r="X40" s="62">
        <f t="shared" ref="X40:X42" si="149">(V40+W40)*$V$8</f>
        <v>0</v>
      </c>
      <c r="Y40" s="61"/>
      <c r="Z40" s="64">
        <f t="shared" ref="Z40:Z42" si="150">Y40*$Y$8</f>
        <v>0</v>
      </c>
      <c r="AA40" s="60"/>
      <c r="AB40" s="61"/>
      <c r="AC40" s="62">
        <f t="shared" ref="AC40:AC42" si="151">(AA40+AB40)*$AA$8</f>
        <v>0</v>
      </c>
      <c r="AD40" s="63"/>
      <c r="AE40" s="61"/>
      <c r="AF40" s="62">
        <f t="shared" ref="AF40:AF42" si="152">(AD40+AE40)*$AD$8</f>
        <v>0</v>
      </c>
      <c r="AG40" s="63"/>
      <c r="AH40" s="61"/>
      <c r="AI40" s="62">
        <f t="shared" ref="AI40:AI42" si="153">(AG40+AH40)*$AG$8</f>
        <v>0</v>
      </c>
      <c r="AJ40" s="61"/>
      <c r="AK40" s="64">
        <f t="shared" ref="AK40:AK42" si="154">AJ40*$AJ$8</f>
        <v>0</v>
      </c>
      <c r="AL40" s="60"/>
      <c r="AM40" s="61"/>
      <c r="AN40" s="62">
        <f t="shared" ref="AN40:AN42" si="155">(AL40+AM40)*$AL$8</f>
        <v>0</v>
      </c>
      <c r="AO40" s="63"/>
      <c r="AP40" s="61"/>
      <c r="AQ40" s="62">
        <f t="shared" ref="AQ40:AQ42" si="156">(AO40+AP40)*$AO$8</f>
        <v>0</v>
      </c>
      <c r="AR40" s="63"/>
      <c r="AS40" s="61"/>
      <c r="AT40" s="62">
        <f t="shared" ref="AT40:AT42" si="157">(AR40+AS40)*$AR$8</f>
        <v>0</v>
      </c>
      <c r="AU40" s="61"/>
      <c r="AV40" s="64">
        <f t="shared" ref="AV40:AV42" si="158">AU40*$AU$8</f>
        <v>0</v>
      </c>
      <c r="AW40" s="35">
        <f t="shared" ref="AW40:AW42" si="159">E40+H40+K40+N40+AA40+AD40+AG40+AJ40++P40+S40+V40+Y40+AL40+AO40+AR40+AU40</f>
        <v>0</v>
      </c>
      <c r="AX40" s="36">
        <f t="shared" ref="AX40:AX42" si="160">F40+I40+L40+AB40+AE40+AH40+Q40+T40+W40+AM40+AP40+AS40</f>
        <v>0</v>
      </c>
      <c r="AY40" s="64">
        <f t="shared" ref="AY40:AY42" si="161">G40+J40+M40+O40+AC40+AF40+AI40+AK40+R40+U40+X40+Z40+AN40+AQ40+AT40+AV40</f>
        <v>0</v>
      </c>
      <c r="AZ40" s="118"/>
      <c r="BA40" s="119"/>
    </row>
    <row r="41" spans="1:53" ht="30" x14ac:dyDescent="0.2">
      <c r="A41" s="118"/>
      <c r="B41" s="119"/>
      <c r="C41" s="125"/>
      <c r="D41" s="90" t="s">
        <v>74</v>
      </c>
      <c r="E41" s="50"/>
      <c r="F41" s="51"/>
      <c r="G41" s="52">
        <f t="shared" si="144"/>
        <v>0</v>
      </c>
      <c r="H41" s="53"/>
      <c r="I41" s="51"/>
      <c r="J41" s="52">
        <f t="shared" si="145"/>
        <v>0</v>
      </c>
      <c r="K41" s="53"/>
      <c r="L41" s="51"/>
      <c r="M41" s="52">
        <f t="shared" si="146"/>
        <v>0</v>
      </c>
      <c r="N41" s="51"/>
      <c r="O41" s="54">
        <f t="shared" si="147"/>
        <v>0</v>
      </c>
      <c r="P41" s="50"/>
      <c r="Q41" s="51"/>
      <c r="R41" s="52">
        <f t="shared" si="148"/>
        <v>0</v>
      </c>
      <c r="S41" s="53"/>
      <c r="T41" s="51"/>
      <c r="U41" s="52"/>
      <c r="V41" s="53"/>
      <c r="W41" s="51"/>
      <c r="X41" s="52">
        <f t="shared" si="149"/>
        <v>0</v>
      </c>
      <c r="Y41" s="51"/>
      <c r="Z41" s="54">
        <f t="shared" si="150"/>
        <v>0</v>
      </c>
      <c r="AA41" s="50"/>
      <c r="AB41" s="51"/>
      <c r="AC41" s="52">
        <f t="shared" si="151"/>
        <v>0</v>
      </c>
      <c r="AD41" s="53"/>
      <c r="AE41" s="51"/>
      <c r="AF41" s="52">
        <f t="shared" si="152"/>
        <v>0</v>
      </c>
      <c r="AG41" s="53"/>
      <c r="AH41" s="51"/>
      <c r="AI41" s="52">
        <f t="shared" si="153"/>
        <v>0</v>
      </c>
      <c r="AJ41" s="51"/>
      <c r="AK41" s="54">
        <f t="shared" si="154"/>
        <v>0</v>
      </c>
      <c r="AL41" s="50"/>
      <c r="AM41" s="51"/>
      <c r="AN41" s="52">
        <f t="shared" si="155"/>
        <v>0</v>
      </c>
      <c r="AO41" s="53"/>
      <c r="AP41" s="51"/>
      <c r="AQ41" s="52">
        <f t="shared" si="156"/>
        <v>0</v>
      </c>
      <c r="AR41" s="53"/>
      <c r="AS41" s="51"/>
      <c r="AT41" s="52">
        <f t="shared" si="157"/>
        <v>0</v>
      </c>
      <c r="AU41" s="51"/>
      <c r="AV41" s="54">
        <f t="shared" si="158"/>
        <v>0</v>
      </c>
      <c r="AW41" s="31">
        <f t="shared" si="159"/>
        <v>0</v>
      </c>
      <c r="AX41" s="32">
        <f t="shared" si="160"/>
        <v>0</v>
      </c>
      <c r="AY41" s="54">
        <f t="shared" si="161"/>
        <v>0</v>
      </c>
      <c r="AZ41" s="118"/>
      <c r="BA41" s="119"/>
    </row>
    <row r="42" spans="1:53" ht="43" customHeight="1" thickBot="1" x14ac:dyDescent="0.25">
      <c r="A42" s="118"/>
      <c r="B42" s="119"/>
      <c r="C42" s="126"/>
      <c r="D42" s="95" t="s">
        <v>75</v>
      </c>
      <c r="E42" s="65"/>
      <c r="F42" s="66"/>
      <c r="G42" s="67">
        <f t="shared" si="144"/>
        <v>0</v>
      </c>
      <c r="H42" s="68"/>
      <c r="I42" s="66"/>
      <c r="J42" s="67">
        <f t="shared" si="145"/>
        <v>0</v>
      </c>
      <c r="K42" s="68"/>
      <c r="L42" s="66"/>
      <c r="M42" s="67">
        <f t="shared" si="146"/>
        <v>0</v>
      </c>
      <c r="N42" s="66"/>
      <c r="O42" s="69">
        <f t="shared" si="147"/>
        <v>0</v>
      </c>
      <c r="P42" s="65"/>
      <c r="Q42" s="66"/>
      <c r="R42" s="67">
        <f t="shared" si="148"/>
        <v>0</v>
      </c>
      <c r="S42" s="68"/>
      <c r="T42" s="66"/>
      <c r="U42" s="67"/>
      <c r="V42" s="68"/>
      <c r="W42" s="66"/>
      <c r="X42" s="67">
        <f t="shared" si="149"/>
        <v>0</v>
      </c>
      <c r="Y42" s="66"/>
      <c r="Z42" s="69">
        <f t="shared" si="150"/>
        <v>0</v>
      </c>
      <c r="AA42" s="65"/>
      <c r="AB42" s="66"/>
      <c r="AC42" s="67">
        <f t="shared" si="151"/>
        <v>0</v>
      </c>
      <c r="AD42" s="68"/>
      <c r="AE42" s="66"/>
      <c r="AF42" s="67">
        <f t="shared" si="152"/>
        <v>0</v>
      </c>
      <c r="AG42" s="68"/>
      <c r="AH42" s="66"/>
      <c r="AI42" s="67">
        <f t="shared" si="153"/>
        <v>0</v>
      </c>
      <c r="AJ42" s="66"/>
      <c r="AK42" s="69">
        <f t="shared" si="154"/>
        <v>0</v>
      </c>
      <c r="AL42" s="65"/>
      <c r="AM42" s="66"/>
      <c r="AN42" s="67">
        <f t="shared" si="155"/>
        <v>0</v>
      </c>
      <c r="AO42" s="68"/>
      <c r="AP42" s="66"/>
      <c r="AQ42" s="67">
        <f t="shared" si="156"/>
        <v>0</v>
      </c>
      <c r="AR42" s="68"/>
      <c r="AS42" s="66"/>
      <c r="AT42" s="67">
        <f t="shared" si="157"/>
        <v>0</v>
      </c>
      <c r="AU42" s="66"/>
      <c r="AV42" s="69">
        <f t="shared" si="158"/>
        <v>0</v>
      </c>
      <c r="AW42" s="37">
        <f t="shared" si="159"/>
        <v>0</v>
      </c>
      <c r="AX42" s="38">
        <f t="shared" si="160"/>
        <v>0</v>
      </c>
      <c r="AY42" s="69">
        <f t="shared" si="161"/>
        <v>0</v>
      </c>
      <c r="AZ42" s="118"/>
      <c r="BA42" s="119"/>
    </row>
    <row r="43" spans="1:53" ht="22" customHeight="1" thickTop="1" x14ac:dyDescent="0.2">
      <c r="A43" s="118"/>
      <c r="B43" s="119"/>
      <c r="C43" s="124" t="s">
        <v>76</v>
      </c>
      <c r="D43" s="92" t="s">
        <v>77</v>
      </c>
      <c r="E43" s="60"/>
      <c r="F43" s="61"/>
      <c r="G43" s="62">
        <f t="shared" si="18"/>
        <v>0</v>
      </c>
      <c r="H43" s="63"/>
      <c r="I43" s="61"/>
      <c r="J43" s="62">
        <f t="shared" si="19"/>
        <v>0</v>
      </c>
      <c r="K43" s="63"/>
      <c r="L43" s="61"/>
      <c r="M43" s="62">
        <f t="shared" si="20"/>
        <v>0</v>
      </c>
      <c r="N43" s="61"/>
      <c r="O43" s="64">
        <f t="shared" si="21"/>
        <v>0</v>
      </c>
      <c r="P43" s="60"/>
      <c r="Q43" s="61"/>
      <c r="R43" s="62">
        <f t="shared" si="22"/>
        <v>0</v>
      </c>
      <c r="S43" s="63"/>
      <c r="T43" s="61"/>
      <c r="U43" s="62"/>
      <c r="V43" s="63"/>
      <c r="W43" s="61"/>
      <c r="X43" s="62">
        <f t="shared" si="23"/>
        <v>0</v>
      </c>
      <c r="Y43" s="61"/>
      <c r="Z43" s="64">
        <f t="shared" si="24"/>
        <v>0</v>
      </c>
      <c r="AA43" s="60"/>
      <c r="AB43" s="61"/>
      <c r="AC43" s="62">
        <f t="shared" si="25"/>
        <v>0</v>
      </c>
      <c r="AD43" s="63"/>
      <c r="AE43" s="61"/>
      <c r="AF43" s="62">
        <f t="shared" si="26"/>
        <v>0</v>
      </c>
      <c r="AG43" s="63"/>
      <c r="AH43" s="61"/>
      <c r="AI43" s="62">
        <f t="shared" si="27"/>
        <v>0</v>
      </c>
      <c r="AJ43" s="61"/>
      <c r="AK43" s="64">
        <f t="shared" si="28"/>
        <v>0</v>
      </c>
      <c r="AL43" s="60"/>
      <c r="AM43" s="61"/>
      <c r="AN43" s="62">
        <f t="shared" si="29"/>
        <v>0</v>
      </c>
      <c r="AO43" s="63"/>
      <c r="AP43" s="61"/>
      <c r="AQ43" s="62">
        <f t="shared" si="30"/>
        <v>0</v>
      </c>
      <c r="AR43" s="63"/>
      <c r="AS43" s="61"/>
      <c r="AT43" s="62">
        <f t="shared" si="31"/>
        <v>0</v>
      </c>
      <c r="AU43" s="61"/>
      <c r="AV43" s="64">
        <f t="shared" si="32"/>
        <v>0</v>
      </c>
      <c r="AW43" s="35">
        <f t="shared" si="33"/>
        <v>0</v>
      </c>
      <c r="AX43" s="36">
        <f t="shared" si="34"/>
        <v>0</v>
      </c>
      <c r="AY43" s="64">
        <f t="shared" si="35"/>
        <v>0</v>
      </c>
      <c r="AZ43" s="118"/>
      <c r="BA43" s="119"/>
    </row>
    <row r="44" spans="1:53" ht="22" customHeight="1" x14ac:dyDescent="0.2">
      <c r="A44" s="118"/>
      <c r="B44" s="119"/>
      <c r="C44" s="125"/>
      <c r="D44" s="90" t="s">
        <v>78</v>
      </c>
      <c r="E44" s="50"/>
      <c r="F44" s="51"/>
      <c r="G44" s="52">
        <f t="shared" si="18"/>
        <v>0</v>
      </c>
      <c r="H44" s="53"/>
      <c r="I44" s="51"/>
      <c r="J44" s="52">
        <f t="shared" si="19"/>
        <v>0</v>
      </c>
      <c r="K44" s="53"/>
      <c r="L44" s="51"/>
      <c r="M44" s="52">
        <f t="shared" si="20"/>
        <v>0</v>
      </c>
      <c r="N44" s="51"/>
      <c r="O44" s="54">
        <f t="shared" si="21"/>
        <v>0</v>
      </c>
      <c r="P44" s="50"/>
      <c r="Q44" s="51"/>
      <c r="R44" s="52">
        <f t="shared" si="22"/>
        <v>0</v>
      </c>
      <c r="S44" s="53"/>
      <c r="T44" s="51"/>
      <c r="U44" s="52"/>
      <c r="V44" s="53"/>
      <c r="W44" s="51"/>
      <c r="X44" s="52">
        <f t="shared" si="23"/>
        <v>0</v>
      </c>
      <c r="Y44" s="51"/>
      <c r="Z44" s="54">
        <f t="shared" si="24"/>
        <v>0</v>
      </c>
      <c r="AA44" s="50"/>
      <c r="AB44" s="51"/>
      <c r="AC44" s="52">
        <f t="shared" si="25"/>
        <v>0</v>
      </c>
      <c r="AD44" s="53"/>
      <c r="AE44" s="51"/>
      <c r="AF44" s="52">
        <f t="shared" si="26"/>
        <v>0</v>
      </c>
      <c r="AG44" s="53"/>
      <c r="AH44" s="51"/>
      <c r="AI44" s="52">
        <f t="shared" si="27"/>
        <v>0</v>
      </c>
      <c r="AJ44" s="51"/>
      <c r="AK44" s="54">
        <f t="shared" si="28"/>
        <v>0</v>
      </c>
      <c r="AL44" s="50"/>
      <c r="AM44" s="51"/>
      <c r="AN44" s="52">
        <f t="shared" si="29"/>
        <v>0</v>
      </c>
      <c r="AO44" s="53"/>
      <c r="AP44" s="51"/>
      <c r="AQ44" s="52">
        <f t="shared" si="30"/>
        <v>0</v>
      </c>
      <c r="AR44" s="53"/>
      <c r="AS44" s="51"/>
      <c r="AT44" s="52">
        <f t="shared" si="31"/>
        <v>0</v>
      </c>
      <c r="AU44" s="51"/>
      <c r="AV44" s="54">
        <f t="shared" si="32"/>
        <v>0</v>
      </c>
      <c r="AW44" s="31">
        <f t="shared" si="33"/>
        <v>0</v>
      </c>
      <c r="AX44" s="32">
        <f t="shared" si="34"/>
        <v>0</v>
      </c>
      <c r="AY44" s="54">
        <f t="shared" si="35"/>
        <v>0</v>
      </c>
      <c r="AZ44" s="118"/>
      <c r="BA44" s="119"/>
    </row>
    <row r="45" spans="1:53" ht="43" customHeight="1" thickBot="1" x14ac:dyDescent="0.25">
      <c r="A45" s="118"/>
      <c r="B45" s="119"/>
      <c r="C45" s="126"/>
      <c r="D45" s="95" t="s">
        <v>79</v>
      </c>
      <c r="E45" s="65"/>
      <c r="F45" s="66"/>
      <c r="G45" s="67">
        <f t="shared" ref="G45" si="162">(E45+F45)*$E$8</f>
        <v>0</v>
      </c>
      <c r="H45" s="68"/>
      <c r="I45" s="66"/>
      <c r="J45" s="67">
        <f t="shared" ref="J45" si="163">(H45+I45)*$H$8</f>
        <v>0</v>
      </c>
      <c r="K45" s="68"/>
      <c r="L45" s="66"/>
      <c r="M45" s="67">
        <f t="shared" ref="M45" si="164">(K45+L45)*$K$8</f>
        <v>0</v>
      </c>
      <c r="N45" s="66"/>
      <c r="O45" s="69">
        <f t="shared" ref="O45" si="165">N45*$N$8</f>
        <v>0</v>
      </c>
      <c r="P45" s="65"/>
      <c r="Q45" s="66"/>
      <c r="R45" s="67">
        <f t="shared" ref="R45" si="166">(P45+Q45)*$P$8</f>
        <v>0</v>
      </c>
      <c r="S45" s="68"/>
      <c r="T45" s="66"/>
      <c r="U45" s="67"/>
      <c r="V45" s="68"/>
      <c r="W45" s="66"/>
      <c r="X45" s="67">
        <f t="shared" ref="X45" si="167">(V45+W45)*$V$8</f>
        <v>0</v>
      </c>
      <c r="Y45" s="66"/>
      <c r="Z45" s="69">
        <f t="shared" ref="Z45" si="168">Y45*$Y$8</f>
        <v>0</v>
      </c>
      <c r="AA45" s="65"/>
      <c r="AB45" s="66"/>
      <c r="AC45" s="67">
        <f t="shared" ref="AC45" si="169">(AA45+AB45)*$AA$8</f>
        <v>0</v>
      </c>
      <c r="AD45" s="68"/>
      <c r="AE45" s="66"/>
      <c r="AF45" s="67">
        <f t="shared" ref="AF45" si="170">(AD45+AE45)*$AD$8</f>
        <v>0</v>
      </c>
      <c r="AG45" s="68"/>
      <c r="AH45" s="66"/>
      <c r="AI45" s="67">
        <f t="shared" ref="AI45" si="171">(AG45+AH45)*$AG$8</f>
        <v>0</v>
      </c>
      <c r="AJ45" s="66"/>
      <c r="AK45" s="69">
        <f t="shared" ref="AK45" si="172">AJ45*$AJ$8</f>
        <v>0</v>
      </c>
      <c r="AL45" s="65"/>
      <c r="AM45" s="66"/>
      <c r="AN45" s="67">
        <f t="shared" ref="AN45" si="173">(AL45+AM45)*$AL$8</f>
        <v>0</v>
      </c>
      <c r="AO45" s="68"/>
      <c r="AP45" s="66"/>
      <c r="AQ45" s="67">
        <f t="shared" ref="AQ45" si="174">(AO45+AP45)*$AO$8</f>
        <v>0</v>
      </c>
      <c r="AR45" s="68"/>
      <c r="AS45" s="66"/>
      <c r="AT45" s="67">
        <f t="shared" ref="AT45" si="175">(AR45+AS45)*$AR$8</f>
        <v>0</v>
      </c>
      <c r="AU45" s="66"/>
      <c r="AV45" s="69">
        <f t="shared" ref="AV45" si="176">AU45*$AU$8</f>
        <v>0</v>
      </c>
      <c r="AW45" s="37">
        <f t="shared" ref="AW45" si="177">E45+H45+K45+N45+AA45+AD45+AG45+AJ45++P45+S45+V45+Y45+AL45+AO45+AR45+AU45</f>
        <v>0</v>
      </c>
      <c r="AX45" s="38">
        <f t="shared" ref="AX45" si="178">F45+I45+L45+AB45+AE45+AH45+Q45+T45+W45+AM45+AP45+AS45</f>
        <v>0</v>
      </c>
      <c r="AY45" s="69">
        <f t="shared" ref="AY45" si="179">G45+J45+M45+O45+AC45+AF45+AI45+AK45+R45+U45+X45+Z45+AN45+AQ45+AT45+AV45</f>
        <v>0</v>
      </c>
      <c r="AZ45" s="118"/>
      <c r="BA45" s="119"/>
    </row>
    <row r="46" spans="1:53" ht="44" customHeight="1" thickTop="1" thickBot="1" x14ac:dyDescent="0.25">
      <c r="A46" s="122"/>
      <c r="B46" s="123"/>
      <c r="C46" s="127" t="s">
        <v>80</v>
      </c>
      <c r="D46" s="128"/>
      <c r="E46" s="75"/>
      <c r="F46" s="76"/>
      <c r="G46" s="77">
        <f t="shared" si="18"/>
        <v>0</v>
      </c>
      <c r="H46" s="78"/>
      <c r="I46" s="76"/>
      <c r="J46" s="77">
        <f t="shared" si="19"/>
        <v>0</v>
      </c>
      <c r="K46" s="78"/>
      <c r="L46" s="76"/>
      <c r="M46" s="77">
        <f t="shared" si="20"/>
        <v>0</v>
      </c>
      <c r="N46" s="76"/>
      <c r="O46" s="79">
        <f t="shared" si="21"/>
        <v>0</v>
      </c>
      <c r="P46" s="75"/>
      <c r="Q46" s="76"/>
      <c r="R46" s="77">
        <f t="shared" si="22"/>
        <v>0</v>
      </c>
      <c r="S46" s="78"/>
      <c r="T46" s="76"/>
      <c r="U46" s="77"/>
      <c r="V46" s="78"/>
      <c r="W46" s="76"/>
      <c r="X46" s="77">
        <f t="shared" si="23"/>
        <v>0</v>
      </c>
      <c r="Y46" s="76"/>
      <c r="Z46" s="79">
        <f t="shared" si="24"/>
        <v>0</v>
      </c>
      <c r="AA46" s="75"/>
      <c r="AB46" s="76"/>
      <c r="AC46" s="77">
        <f t="shared" si="25"/>
        <v>0</v>
      </c>
      <c r="AD46" s="78"/>
      <c r="AE46" s="76"/>
      <c r="AF46" s="77">
        <f t="shared" si="26"/>
        <v>0</v>
      </c>
      <c r="AG46" s="78"/>
      <c r="AH46" s="76"/>
      <c r="AI46" s="77">
        <f t="shared" si="27"/>
        <v>0</v>
      </c>
      <c r="AJ46" s="76"/>
      <c r="AK46" s="79">
        <f t="shared" si="28"/>
        <v>0</v>
      </c>
      <c r="AL46" s="75"/>
      <c r="AM46" s="76"/>
      <c r="AN46" s="77">
        <f t="shared" si="29"/>
        <v>0</v>
      </c>
      <c r="AO46" s="78"/>
      <c r="AP46" s="76"/>
      <c r="AQ46" s="77">
        <f t="shared" si="30"/>
        <v>0</v>
      </c>
      <c r="AR46" s="78"/>
      <c r="AS46" s="76"/>
      <c r="AT46" s="77">
        <f t="shared" si="31"/>
        <v>0</v>
      </c>
      <c r="AU46" s="76"/>
      <c r="AV46" s="79">
        <f t="shared" si="32"/>
        <v>0</v>
      </c>
      <c r="AW46" s="41">
        <f t="shared" si="33"/>
        <v>0</v>
      </c>
      <c r="AX46" s="42">
        <f t="shared" si="34"/>
        <v>0</v>
      </c>
      <c r="AY46" s="79">
        <f t="shared" si="35"/>
        <v>0</v>
      </c>
      <c r="AZ46" s="120">
        <f>SUM(AY37:AY46)</f>
        <v>0</v>
      </c>
      <c r="BA46" s="121"/>
    </row>
    <row r="47" spans="1:53" ht="16" thickBot="1" x14ac:dyDescent="0.25">
      <c r="D47" s="26" t="s">
        <v>5</v>
      </c>
      <c r="E47" s="8">
        <f>SUM(E10:E46)</f>
        <v>0</v>
      </c>
      <c r="F47" s="9">
        <f t="shared" ref="F47:AY47" si="180">SUM(F10:F46)</f>
        <v>0</v>
      </c>
      <c r="G47" s="10">
        <f>SUM(G10:G46)</f>
        <v>0</v>
      </c>
      <c r="H47" s="9">
        <f t="shared" si="180"/>
        <v>0</v>
      </c>
      <c r="I47" s="9">
        <f t="shared" si="180"/>
        <v>0</v>
      </c>
      <c r="J47" s="10">
        <f t="shared" si="180"/>
        <v>0</v>
      </c>
      <c r="K47" s="8">
        <f t="shared" si="180"/>
        <v>0</v>
      </c>
      <c r="L47" s="9">
        <f t="shared" si="180"/>
        <v>0</v>
      </c>
      <c r="M47" s="10">
        <f t="shared" si="180"/>
        <v>0</v>
      </c>
      <c r="N47" s="9">
        <f t="shared" si="180"/>
        <v>0</v>
      </c>
      <c r="O47" s="11">
        <f t="shared" si="180"/>
        <v>0</v>
      </c>
      <c r="P47" s="12">
        <f t="shared" si="180"/>
        <v>0</v>
      </c>
      <c r="Q47" s="9">
        <f t="shared" si="180"/>
        <v>0</v>
      </c>
      <c r="R47" s="10">
        <f t="shared" si="180"/>
        <v>0</v>
      </c>
      <c r="S47" s="9">
        <f t="shared" si="180"/>
        <v>0</v>
      </c>
      <c r="T47" s="9">
        <f t="shared" si="180"/>
        <v>0</v>
      </c>
      <c r="U47" s="10">
        <f t="shared" si="180"/>
        <v>0</v>
      </c>
      <c r="V47" s="8">
        <f t="shared" si="180"/>
        <v>0</v>
      </c>
      <c r="W47" s="9">
        <f t="shared" si="180"/>
        <v>0</v>
      </c>
      <c r="X47" s="10">
        <f t="shared" si="180"/>
        <v>0</v>
      </c>
      <c r="Y47" s="9">
        <f t="shared" si="180"/>
        <v>0</v>
      </c>
      <c r="Z47" s="11">
        <f t="shared" si="180"/>
        <v>0</v>
      </c>
      <c r="AA47" s="12">
        <f t="shared" si="180"/>
        <v>0</v>
      </c>
      <c r="AB47" s="9">
        <f t="shared" si="180"/>
        <v>0</v>
      </c>
      <c r="AC47" s="10">
        <f t="shared" si="180"/>
        <v>0</v>
      </c>
      <c r="AD47" s="9">
        <f t="shared" si="180"/>
        <v>0</v>
      </c>
      <c r="AE47" s="9">
        <f t="shared" si="180"/>
        <v>0</v>
      </c>
      <c r="AF47" s="10">
        <f t="shared" si="180"/>
        <v>0</v>
      </c>
      <c r="AG47" s="8">
        <f t="shared" si="180"/>
        <v>0</v>
      </c>
      <c r="AH47" s="9">
        <f t="shared" si="180"/>
        <v>0</v>
      </c>
      <c r="AI47" s="10">
        <f t="shared" si="180"/>
        <v>0</v>
      </c>
      <c r="AJ47" s="9">
        <f t="shared" si="180"/>
        <v>0</v>
      </c>
      <c r="AK47" s="11">
        <f t="shared" si="180"/>
        <v>0</v>
      </c>
      <c r="AL47" s="12">
        <f t="shared" si="180"/>
        <v>0</v>
      </c>
      <c r="AM47" s="9">
        <f t="shared" si="180"/>
        <v>0</v>
      </c>
      <c r="AN47" s="10">
        <f t="shared" si="180"/>
        <v>0</v>
      </c>
      <c r="AO47" s="9">
        <f t="shared" si="180"/>
        <v>0</v>
      </c>
      <c r="AP47" s="9">
        <f t="shared" si="180"/>
        <v>0</v>
      </c>
      <c r="AQ47" s="10">
        <f t="shared" si="180"/>
        <v>0</v>
      </c>
      <c r="AR47" s="8">
        <f t="shared" si="180"/>
        <v>0</v>
      </c>
      <c r="AS47" s="9">
        <f t="shared" si="180"/>
        <v>0</v>
      </c>
      <c r="AT47" s="10">
        <f t="shared" si="180"/>
        <v>0</v>
      </c>
      <c r="AU47" s="9">
        <f t="shared" si="180"/>
        <v>0</v>
      </c>
      <c r="AV47" s="11">
        <f t="shared" si="180"/>
        <v>0</v>
      </c>
      <c r="AW47" s="12">
        <f t="shared" si="180"/>
        <v>0</v>
      </c>
      <c r="AX47" s="9">
        <f t="shared" si="180"/>
        <v>0</v>
      </c>
      <c r="AY47" s="11">
        <f t="shared" si="180"/>
        <v>0</v>
      </c>
    </row>
    <row r="48" spans="1:53" ht="15" customHeight="1" x14ac:dyDescent="0.2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163" t="s">
        <v>27</v>
      </c>
      <c r="AR48" s="164"/>
      <c r="AS48" s="164"/>
      <c r="AT48" s="164"/>
      <c r="AU48" s="165"/>
      <c r="AV48" s="23" t="s">
        <v>7</v>
      </c>
      <c r="AW48" s="172">
        <f>AY47</f>
        <v>0</v>
      </c>
      <c r="AX48" s="173"/>
      <c r="AY48" s="174"/>
    </row>
    <row r="49" spans="4:51" ht="15" customHeight="1" x14ac:dyDescent="0.2">
      <c r="D49" s="7"/>
      <c r="E49" s="7"/>
      <c r="F49" s="28" t="s">
        <v>26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166"/>
      <c r="AR49" s="167"/>
      <c r="AS49" s="167"/>
      <c r="AT49" s="167"/>
      <c r="AU49" s="168"/>
      <c r="AV49" s="25" t="s">
        <v>25</v>
      </c>
      <c r="AW49" s="160">
        <f>AW48*0.2</f>
        <v>0</v>
      </c>
      <c r="AX49" s="161"/>
      <c r="AY49" s="162"/>
    </row>
    <row r="50" spans="4:51" ht="15" customHeight="1" thickBot="1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169"/>
      <c r="AR50" s="170"/>
      <c r="AS50" s="170"/>
      <c r="AT50" s="170"/>
      <c r="AU50" s="171"/>
      <c r="AV50" s="24" t="s">
        <v>8</v>
      </c>
      <c r="AW50" s="157">
        <f>AW48+AW49</f>
        <v>0</v>
      </c>
      <c r="AX50" s="158"/>
      <c r="AY50" s="159"/>
    </row>
    <row r="54" spans="4:51" x14ac:dyDescent="0.2">
      <c r="D54" s="81"/>
    </row>
    <row r="55" spans="4:51" ht="47" customHeight="1" x14ac:dyDescent="0.2">
      <c r="D55" s="81"/>
    </row>
    <row r="56" spans="4:51" x14ac:dyDescent="0.2">
      <c r="D56" s="81"/>
    </row>
    <row r="57" spans="4:51" x14ac:dyDescent="0.2">
      <c r="F57" s="81"/>
    </row>
    <row r="58" spans="4:51" x14ac:dyDescent="0.2">
      <c r="F58" s="81"/>
    </row>
    <row r="59" spans="4:51" x14ac:dyDescent="0.2">
      <c r="F59" s="81"/>
    </row>
    <row r="60" spans="4:51" x14ac:dyDescent="0.2">
      <c r="D60" s="81"/>
    </row>
    <row r="61" spans="4:51" x14ac:dyDescent="0.2">
      <c r="F61" s="81"/>
    </row>
    <row r="62" spans="4:51" x14ac:dyDescent="0.2">
      <c r="F62" s="81"/>
    </row>
    <row r="63" spans="4:51" x14ac:dyDescent="0.2">
      <c r="F63" s="81"/>
    </row>
    <row r="64" spans="4:51" x14ac:dyDescent="0.2">
      <c r="D64" s="81"/>
    </row>
    <row r="65" spans="4:6" x14ac:dyDescent="0.2">
      <c r="F65" s="81"/>
    </row>
    <row r="66" spans="4:6" x14ac:dyDescent="0.2">
      <c r="F66" s="81"/>
    </row>
    <row r="67" spans="4:6" x14ac:dyDescent="0.2">
      <c r="F67" s="81"/>
    </row>
    <row r="68" spans="4:6" x14ac:dyDescent="0.2">
      <c r="D68" s="81"/>
    </row>
    <row r="85" ht="46" customHeight="1" x14ac:dyDescent="0.2"/>
  </sheetData>
  <mergeCells count="87">
    <mergeCell ref="AU6:AV6"/>
    <mergeCell ref="C10:C12"/>
    <mergeCell ref="K8:M8"/>
    <mergeCell ref="N8:O8"/>
    <mergeCell ref="V6:X6"/>
    <mergeCell ref="AO6:AQ6"/>
    <mergeCell ref="AA7:AC7"/>
    <mergeCell ref="AU8:AV8"/>
    <mergeCell ref="P5:Z5"/>
    <mergeCell ref="C23:C24"/>
    <mergeCell ref="AJ6:AK6"/>
    <mergeCell ref="AL6:AN6"/>
    <mergeCell ref="H6:J6"/>
    <mergeCell ref="H7:J7"/>
    <mergeCell ref="N7:O7"/>
    <mergeCell ref="N6:O6"/>
    <mergeCell ref="AL7:AN7"/>
    <mergeCell ref="AD7:AF7"/>
    <mergeCell ref="AG7:AI7"/>
    <mergeCell ref="AJ7:AK7"/>
    <mergeCell ref="D3:AY3"/>
    <mergeCell ref="K7:M7"/>
    <mergeCell ref="AW50:AY50"/>
    <mergeCell ref="AW49:AY49"/>
    <mergeCell ref="AA8:AC8"/>
    <mergeCell ref="AD8:AF8"/>
    <mergeCell ref="AQ48:AU50"/>
    <mergeCell ref="AJ8:AK8"/>
    <mergeCell ref="AW48:AY48"/>
    <mergeCell ref="AG8:AI8"/>
    <mergeCell ref="AW5:AY8"/>
    <mergeCell ref="AA5:AK5"/>
    <mergeCell ref="AG6:AI6"/>
    <mergeCell ref="AD6:AF6"/>
    <mergeCell ref="AA6:AC6"/>
    <mergeCell ref="AR6:AT6"/>
    <mergeCell ref="C1:AY1"/>
    <mergeCell ref="C37:C39"/>
    <mergeCell ref="E5:O5"/>
    <mergeCell ref="AL5:AV5"/>
    <mergeCell ref="E8:G8"/>
    <mergeCell ref="K6:M6"/>
    <mergeCell ref="E6:G6"/>
    <mergeCell ref="AU7:AV7"/>
    <mergeCell ref="AR7:AT7"/>
    <mergeCell ref="AO7:AQ7"/>
    <mergeCell ref="AR8:AT8"/>
    <mergeCell ref="AO8:AQ8"/>
    <mergeCell ref="AL8:AN8"/>
    <mergeCell ref="D2:AY2"/>
    <mergeCell ref="P6:R6"/>
    <mergeCell ref="S6:U6"/>
    <mergeCell ref="C43:C45"/>
    <mergeCell ref="P8:R8"/>
    <mergeCell ref="S8:U8"/>
    <mergeCell ref="V8:X8"/>
    <mergeCell ref="Y6:Z6"/>
    <mergeCell ref="P7:R7"/>
    <mergeCell ref="S7:U7"/>
    <mergeCell ref="V7:X7"/>
    <mergeCell ref="Y7:Z7"/>
    <mergeCell ref="Y8:Z8"/>
    <mergeCell ref="E7:G7"/>
    <mergeCell ref="H8:J8"/>
    <mergeCell ref="C32:C34"/>
    <mergeCell ref="C36:D36"/>
    <mergeCell ref="C16:C17"/>
    <mergeCell ref="C13:C15"/>
    <mergeCell ref="C18:C20"/>
    <mergeCell ref="C22:D22"/>
    <mergeCell ref="C21:D21"/>
    <mergeCell ref="A10:A36"/>
    <mergeCell ref="AZ25:AZ35"/>
    <mergeCell ref="BA10:BA35"/>
    <mergeCell ref="AZ37:BA45"/>
    <mergeCell ref="AZ46:BA46"/>
    <mergeCell ref="A37:B46"/>
    <mergeCell ref="C40:C42"/>
    <mergeCell ref="C46:D46"/>
    <mergeCell ref="B10:B24"/>
    <mergeCell ref="B25:B36"/>
    <mergeCell ref="C26:C28"/>
    <mergeCell ref="C29:C30"/>
    <mergeCell ref="C31:D31"/>
    <mergeCell ref="C35:D35"/>
    <mergeCell ref="C25:D25"/>
    <mergeCell ref="AZ10:AZ23"/>
  </mergeCells>
  <phoneticPr fontId="0" type="noConversion"/>
  <pageMargins left="0.70866141732283472" right="0.47244094488188981" top="0.74803149606299213" bottom="0.74803149606299213" header="0.31496062992125984" footer="0.31496062992125984"/>
  <pageSetup paperSize="8" scale="49" orientation="landscape" r:id="rId1"/>
  <headerFooter>
    <oddFooter>&amp;C&amp;"Calibri (Corps),Gras"&amp;26Page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</vt:lpstr>
      <vt:lpstr>DPGF</vt:lpstr>
      <vt:lpstr>DPGF!_Toc124180815</vt:lpstr>
      <vt:lpstr>BPU!Zone_d_impression</vt:lpstr>
      <vt:lpstr>DPGF!Zone_d_impression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</dc:creator>
  <cp:lastModifiedBy>Karl MAROTTA</cp:lastModifiedBy>
  <cp:lastPrinted>2016-02-02T17:06:44Z</cp:lastPrinted>
  <dcterms:created xsi:type="dcterms:W3CDTF">2015-12-07T17:20:57Z</dcterms:created>
  <dcterms:modified xsi:type="dcterms:W3CDTF">2026-02-12T14:01:58Z</dcterms:modified>
</cp:coreProperties>
</file>